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t\files\СКР\ПРБ\2023г\20_ИСУ наладка\2024\Сметы для монтажа шкафов УУ\"/>
    </mc:Choice>
  </mc:AlternateContent>
  <bookViews>
    <workbookView xWindow="0" yWindow="0" windowWidth="14220" windowHeight="9480" tabRatio="725"/>
  </bookViews>
  <sheets>
    <sheet name="Заявка" sheetId="10" r:id="rId1"/>
    <sheet name="Лист1" sheetId="11" r:id="rId2"/>
  </sheets>
  <definedNames>
    <definedName name="_xlnm._FilterDatabase" localSheetId="0" hidden="1">Заявка!$A$22:$W$104</definedName>
    <definedName name="_xlnm.Print_Area" localSheetId="0">Заявка!$A$1:$W$110</definedName>
  </definedNames>
  <calcPr calcId="152511"/>
</workbook>
</file>

<file path=xl/calcChain.xml><?xml version="1.0" encoding="utf-8"?>
<calcChain xmlns="http://schemas.openxmlformats.org/spreadsheetml/2006/main">
  <c r="V104" i="10" l="1"/>
  <c r="T104" i="10"/>
  <c r="P79" i="10" l="1"/>
  <c r="R24" i="10" l="1"/>
  <c r="W24" i="10" s="1"/>
  <c r="R25" i="10"/>
  <c r="W25" i="10" s="1"/>
  <c r="R26" i="10"/>
  <c r="U26" i="10" s="1"/>
  <c r="R27" i="10"/>
  <c r="W27" i="10" s="1"/>
  <c r="R28" i="10"/>
  <c r="W28" i="10" s="1"/>
  <c r="R29" i="10"/>
  <c r="U29" i="10" s="1"/>
  <c r="R30" i="10"/>
  <c r="W30" i="10" s="1"/>
  <c r="R31" i="10"/>
  <c r="U31" i="10" s="1"/>
  <c r="R32" i="10"/>
  <c r="U32" i="10" s="1"/>
  <c r="R33" i="10"/>
  <c r="U33" i="10" s="1"/>
  <c r="R34" i="10"/>
  <c r="W34" i="10" s="1"/>
  <c r="R35" i="10"/>
  <c r="W35" i="10" s="1"/>
  <c r="R36" i="10"/>
  <c r="W36" i="10" s="1"/>
  <c r="R37" i="10"/>
  <c r="W37" i="10" s="1"/>
  <c r="R38" i="10"/>
  <c r="U38" i="10" s="1"/>
  <c r="R39" i="10"/>
  <c r="U39" i="10" s="1"/>
  <c r="R45" i="10"/>
  <c r="U45" i="10" s="1"/>
  <c r="R46" i="10"/>
  <c r="U46" i="10" s="1"/>
  <c r="R47" i="10"/>
  <c r="R48" i="10"/>
  <c r="U48" i="10" s="1"/>
  <c r="R49" i="10"/>
  <c r="R50" i="10"/>
  <c r="R51" i="10"/>
  <c r="W51" i="10" s="1"/>
  <c r="R52" i="10"/>
  <c r="W52" i="10" s="1"/>
  <c r="R53" i="10"/>
  <c r="W53" i="10" s="1"/>
  <c r="R54" i="10"/>
  <c r="W54" i="10" s="1"/>
  <c r="R55" i="10"/>
  <c r="U55" i="10" s="1"/>
  <c r="R56" i="10"/>
  <c r="U56" i="10" s="1"/>
  <c r="R57" i="10"/>
  <c r="U57" i="10" s="1"/>
  <c r="R58" i="10"/>
  <c r="W58" i="10" s="1"/>
  <c r="R59" i="10"/>
  <c r="R60" i="10"/>
  <c r="W60" i="10" s="1"/>
  <c r="R61" i="10"/>
  <c r="U61" i="10" s="1"/>
  <c r="R62" i="10"/>
  <c r="R63" i="10"/>
  <c r="R64" i="10"/>
  <c r="W64" i="10" s="1"/>
  <c r="R65" i="10"/>
  <c r="W65" i="10" s="1"/>
  <c r="R66" i="10"/>
  <c r="W66" i="10" s="1"/>
  <c r="R67" i="10"/>
  <c r="U67" i="10" s="1"/>
  <c r="R73" i="10"/>
  <c r="U73" i="10" s="1"/>
  <c r="R74" i="10"/>
  <c r="W74" i="10" s="1"/>
  <c r="R75" i="10"/>
  <c r="U75" i="10" s="1"/>
  <c r="R76" i="10"/>
  <c r="W76" i="10" s="1"/>
  <c r="R77" i="10"/>
  <c r="U77" i="10" s="1"/>
  <c r="R78" i="10"/>
  <c r="U78" i="10" s="1"/>
  <c r="R79" i="10"/>
  <c r="W79" i="10" s="1"/>
  <c r="R80" i="10"/>
  <c r="R81" i="10"/>
  <c r="W81" i="10" s="1"/>
  <c r="R82" i="10"/>
  <c r="W82" i="10" s="1"/>
  <c r="R83" i="10"/>
  <c r="W83" i="10" s="1"/>
  <c r="R84" i="10"/>
  <c r="U84" i="10" s="1"/>
  <c r="R85" i="10"/>
  <c r="U85" i="10" s="1"/>
  <c r="R86" i="10"/>
  <c r="U86" i="10" s="1"/>
  <c r="R87" i="10"/>
  <c r="W87" i="10" s="1"/>
  <c r="R88" i="10"/>
  <c r="R89" i="10"/>
  <c r="U89" i="10" s="1"/>
  <c r="R90" i="10"/>
  <c r="R91" i="10"/>
  <c r="R92" i="10"/>
  <c r="U92" i="10" s="1"/>
  <c r="R93" i="10"/>
  <c r="W93" i="10" s="1"/>
  <c r="R94" i="10"/>
  <c r="W94" i="10" s="1"/>
  <c r="R95" i="10"/>
  <c r="U95" i="10" s="1"/>
  <c r="R96" i="10"/>
  <c r="U96" i="10" s="1"/>
  <c r="R102" i="10"/>
  <c r="W102" i="10" s="1"/>
  <c r="R103" i="10"/>
  <c r="W103" i="10" s="1"/>
  <c r="R23" i="10"/>
  <c r="U23" i="10" s="1"/>
  <c r="U103" i="10" l="1"/>
  <c r="U27" i="10"/>
  <c r="U25" i="10"/>
  <c r="U102" i="10"/>
  <c r="U82" i="10"/>
  <c r="U74" i="10"/>
  <c r="U54" i="10"/>
  <c r="U53" i="10"/>
  <c r="U28" i="10"/>
  <c r="W23" i="10"/>
  <c r="U52" i="10"/>
  <c r="U24" i="10"/>
  <c r="U104" i="10" s="1"/>
  <c r="U81" i="10"/>
  <c r="U94" i="10"/>
  <c r="U93" i="10"/>
  <c r="U66" i="10"/>
  <c r="W33" i="10"/>
  <c r="U87" i="10"/>
  <c r="U65" i="10"/>
  <c r="W32" i="10"/>
  <c r="U64" i="10"/>
  <c r="U37" i="10"/>
  <c r="W31" i="10"/>
  <c r="U58" i="10"/>
  <c r="U36" i="10"/>
  <c r="U35" i="10"/>
  <c r="W29" i="10"/>
  <c r="U83" i="10"/>
  <c r="W63" i="10"/>
  <c r="W62" i="10"/>
  <c r="W49" i="10"/>
  <c r="W77" i="10"/>
  <c r="U80" i="10"/>
  <c r="W80" i="10"/>
  <c r="W91" i="10"/>
  <c r="W78" i="10"/>
  <c r="W45" i="10"/>
  <c r="U63" i="10"/>
  <c r="U34" i="10"/>
  <c r="W85" i="10"/>
  <c r="U91" i="10"/>
  <c r="U79" i="10"/>
  <c r="U62" i="10"/>
  <c r="U50" i="10"/>
  <c r="W96" i="10"/>
  <c r="W84" i="10"/>
  <c r="W67" i="10"/>
  <c r="W55" i="10"/>
  <c r="W38" i="10"/>
  <c r="W26" i="10"/>
  <c r="W61" i="10"/>
  <c r="W48" i="10"/>
  <c r="W47" i="10"/>
  <c r="W46" i="10"/>
  <c r="W86" i="10"/>
  <c r="U51" i="10"/>
  <c r="W56" i="10"/>
  <c r="U90" i="10"/>
  <c r="U49" i="10"/>
  <c r="W95" i="10"/>
  <c r="W50" i="10"/>
  <c r="W90" i="10"/>
  <c r="W89" i="10"/>
  <c r="W59" i="10"/>
  <c r="W57" i="10"/>
  <c r="W39" i="10"/>
  <c r="U60" i="10"/>
  <c r="W92" i="10"/>
  <c r="W88" i="10"/>
  <c r="W75" i="10"/>
  <c r="W73" i="10"/>
  <c r="U88" i="10"/>
  <c r="U76" i="10"/>
  <c r="U59" i="10"/>
  <c r="U47" i="10"/>
  <c r="U30" i="10"/>
  <c r="P58" i="10"/>
  <c r="S58" i="10" s="1"/>
  <c r="P52" i="10"/>
  <c r="S52" i="10" s="1"/>
  <c r="P53" i="10"/>
  <c r="S53" i="10" s="1"/>
  <c r="P51" i="10"/>
  <c r="S51" i="10" s="1"/>
  <c r="P50" i="10"/>
  <c r="S50" i="10" s="1"/>
  <c r="P35" i="10"/>
  <c r="S35" i="10" s="1"/>
  <c r="P66" i="10"/>
  <c r="S66" i="10" s="1"/>
  <c r="P67" i="10"/>
  <c r="S67" i="10" s="1"/>
  <c r="P73" i="10"/>
  <c r="S73" i="10" s="1"/>
  <c r="P74" i="10"/>
  <c r="S74" i="10" s="1"/>
  <c r="P75" i="10"/>
  <c r="S75" i="10" s="1"/>
  <c r="P76" i="10"/>
  <c r="S76" i="10" s="1"/>
  <c r="P77" i="10"/>
  <c r="S77" i="10" s="1"/>
  <c r="P78" i="10"/>
  <c r="S78" i="10" s="1"/>
  <c r="S79" i="10"/>
  <c r="P80" i="10"/>
  <c r="S80" i="10" s="1"/>
  <c r="P81" i="10"/>
  <c r="S81" i="10" s="1"/>
  <c r="P63" i="10"/>
  <c r="S63" i="10" s="1"/>
  <c r="P64" i="10"/>
  <c r="S64" i="10" s="1"/>
  <c r="P61" i="10"/>
  <c r="S61" i="10" s="1"/>
  <c r="P60" i="10"/>
  <c r="S60" i="10" s="1"/>
  <c r="P47" i="10"/>
  <c r="S47" i="10" s="1"/>
  <c r="P49" i="10"/>
  <c r="S49" i="10" s="1"/>
  <c r="W104" i="10" l="1"/>
  <c r="P82" i="10"/>
  <c r="S82" i="10" s="1"/>
  <c r="P83" i="10"/>
  <c r="S83" i="10" s="1"/>
  <c r="P84" i="10"/>
  <c r="S84" i="10" s="1"/>
  <c r="P85" i="10"/>
  <c r="S85" i="10" s="1"/>
  <c r="P86" i="10"/>
  <c r="S86" i="10" s="1"/>
  <c r="P87" i="10"/>
  <c r="S87" i="10" s="1"/>
  <c r="P88" i="10"/>
  <c r="S88" i="10" s="1"/>
  <c r="P89" i="10"/>
  <c r="S89" i="10" s="1"/>
  <c r="P90" i="10"/>
  <c r="S90" i="10" s="1"/>
  <c r="P91" i="10"/>
  <c r="S91" i="10" s="1"/>
  <c r="P92" i="10"/>
  <c r="S92" i="10" s="1"/>
  <c r="P93" i="10"/>
  <c r="S93" i="10" s="1"/>
  <c r="P94" i="10"/>
  <c r="S94" i="10" s="1"/>
  <c r="P95" i="10"/>
  <c r="S95" i="10" s="1"/>
  <c r="P96" i="10"/>
  <c r="S96" i="10" s="1"/>
  <c r="P102" i="10"/>
  <c r="S102" i="10" s="1"/>
  <c r="P103" i="10"/>
  <c r="S103" i="10" s="1"/>
  <c r="P54" i="10"/>
  <c r="S54" i="10" s="1"/>
  <c r="P55" i="10"/>
  <c r="S55" i="10" s="1"/>
  <c r="P56" i="10"/>
  <c r="S56" i="10" s="1"/>
  <c r="P57" i="10"/>
  <c r="S57" i="10" s="1"/>
  <c r="P59" i="10"/>
  <c r="S59" i="10" s="1"/>
  <c r="P62" i="10"/>
  <c r="S62" i="10" s="1"/>
  <c r="P65" i="10"/>
  <c r="S65" i="10" s="1"/>
  <c r="P45" i="10"/>
  <c r="S45" i="10" s="1"/>
  <c r="P46" i="10"/>
  <c r="S46" i="10" s="1"/>
  <c r="P48" i="10"/>
  <c r="S48" i="10" s="1"/>
  <c r="P24" i="10"/>
  <c r="S24" i="10" s="1"/>
  <c r="P25" i="10"/>
  <c r="S25" i="10" s="1"/>
  <c r="P26" i="10"/>
  <c r="S26" i="10" s="1"/>
  <c r="P27" i="10"/>
  <c r="S27" i="10" s="1"/>
  <c r="P28" i="10"/>
  <c r="S28" i="10" s="1"/>
  <c r="P29" i="10"/>
  <c r="S29" i="10" s="1"/>
  <c r="P30" i="10"/>
  <c r="S30" i="10" s="1"/>
  <c r="P31" i="10"/>
  <c r="S31" i="10" s="1"/>
  <c r="P32" i="10"/>
  <c r="S32" i="10" s="1"/>
  <c r="P33" i="10"/>
  <c r="S33" i="10" s="1"/>
  <c r="P34" i="10"/>
  <c r="S34" i="10" s="1"/>
  <c r="P36" i="10"/>
  <c r="S36" i="10" s="1"/>
  <c r="P37" i="10"/>
  <c r="S37" i="10" s="1"/>
  <c r="P38" i="10"/>
  <c r="S38" i="10" s="1"/>
  <c r="P39" i="10"/>
  <c r="S39" i="10" s="1"/>
  <c r="P23" i="10"/>
  <c r="S23" i="10" l="1"/>
  <c r="S104" i="10" s="1"/>
  <c r="P104" i="10"/>
</calcChain>
</file>

<file path=xl/comments1.xml><?xml version="1.0" encoding="utf-8"?>
<comments xmlns="http://schemas.openxmlformats.org/spreadsheetml/2006/main">
  <authors>
    <author>Автор</author>
    <author>Борисов Никита Фёдорович</author>
    <author>Соколовский Михаил Георгиевич</author>
  </authors>
  <commentList>
    <comment ref="T6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530м для замены спусков (голые провода) от счетчиков до потребителей </t>
        </r>
      </text>
    </comment>
    <comment ref="K6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180м на замену старых оголеных спусков</t>
        </r>
      </text>
    </comment>
    <comment ref="K87" authorId="1" shapeId="0">
      <text>
        <r>
          <rPr>
            <b/>
            <sz val="9"/>
            <color indexed="81"/>
            <rFont val="Tahoma"/>
            <family val="2"/>
            <charset val="204"/>
          </rPr>
          <t>Борисов Никита Фёдорович:</t>
        </r>
        <r>
          <rPr>
            <sz val="9"/>
            <color indexed="81"/>
            <rFont val="Tahoma"/>
            <family val="2"/>
            <charset val="204"/>
          </rPr>
          <t xml:space="preserve">
+ дисплей потребителя ДП-01.П BLUETOOTH</t>
        </r>
      </text>
    </comment>
    <comment ref="K88" authorId="1" shapeId="0">
      <text>
        <r>
          <rPr>
            <b/>
            <sz val="9"/>
            <color indexed="81"/>
            <rFont val="Tahoma"/>
            <family val="2"/>
            <charset val="204"/>
          </rPr>
          <t>Борисов Никита Фёдорович:</t>
        </r>
        <r>
          <rPr>
            <sz val="9"/>
            <color indexed="81"/>
            <rFont val="Tahoma"/>
            <family val="2"/>
            <charset val="204"/>
          </rPr>
          <t xml:space="preserve">
+ дисплей потребителя ДП-01.П BLUETOOTH</t>
        </r>
      </text>
    </comment>
    <comment ref="K90" authorId="2" shapeId="0">
      <text>
        <r>
          <rPr>
            <b/>
            <sz val="9"/>
            <color indexed="81"/>
            <rFont val="Tahoma"/>
            <family val="2"/>
            <charset val="204"/>
          </rPr>
          <t>Соколовский Михаил Георгиевич:</t>
        </r>
        <r>
          <rPr>
            <sz val="9"/>
            <color indexed="81"/>
            <rFont val="Tahoma"/>
            <family val="2"/>
            <charset val="204"/>
          </rPr>
          <t xml:space="preserve">
Администрация Нововасюганского сельского поселения (сельская администрация) + дисплей потребителя ДП-01.П BLUETOOTH </t>
        </r>
      </text>
    </comment>
    <comment ref="T91" authorId="2" shapeId="0">
      <text>
        <r>
          <rPr>
            <b/>
            <sz val="9"/>
            <color indexed="81"/>
            <rFont val="Tahoma"/>
            <family val="2"/>
            <charset val="204"/>
          </rPr>
          <t>Соколовский Михаил Георгиевич:</t>
        </r>
        <r>
          <rPr>
            <sz val="9"/>
            <color indexed="81"/>
            <rFont val="Tahoma"/>
            <family val="2"/>
            <charset val="204"/>
          </rPr>
          <t xml:space="preserve">
7шт в КТП Васюгана</t>
        </r>
      </text>
    </comment>
    <comment ref="V91" authorId="2" shapeId="0">
      <text>
        <r>
          <rPr>
            <b/>
            <sz val="9"/>
            <color indexed="81"/>
            <rFont val="Tahoma"/>
            <family val="2"/>
            <charset val="204"/>
          </rPr>
          <t>Соколовский Михаил Георгиевич:</t>
        </r>
        <r>
          <rPr>
            <sz val="9"/>
            <color indexed="81"/>
            <rFont val="Tahoma"/>
            <family val="2"/>
            <charset val="204"/>
          </rPr>
          <t xml:space="preserve">
10шт просто в запас
41шт отходящие фидера Навого Васюгана</t>
        </r>
      </text>
    </comment>
  </commentList>
</comments>
</file>

<file path=xl/sharedStrings.xml><?xml version="1.0" encoding="utf-8"?>
<sst xmlns="http://schemas.openxmlformats.org/spreadsheetml/2006/main" count="339" uniqueCount="181">
  <si>
    <t>СОГЛАСОВАНО</t>
  </si>
  <si>
    <t>_______________ С.И.Игнатенко</t>
  </si>
  <si>
    <t>_______________ И.М.Горшенин</t>
  </si>
  <si>
    <t>№ п/п</t>
  </si>
  <si>
    <t>Код заказчика</t>
  </si>
  <si>
    <t>ЗАКАЗЧИК</t>
  </si>
  <si>
    <t>№ Первичн. заявки на закупку</t>
  </si>
  <si>
    <t>№ поз</t>
  </si>
  <si>
    <t>Наименование первичной заявки</t>
  </si>
  <si>
    <t>Объект</t>
  </si>
  <si>
    <t>Вид деятельности</t>
  </si>
  <si>
    <t>Код группы</t>
  </si>
  <si>
    <t>Номенклатура</t>
  </si>
  <si>
    <t>Код КСМ</t>
  </si>
  <si>
    <t>FKG</t>
  </si>
  <si>
    <t>KKM</t>
  </si>
  <si>
    <t>Наименование</t>
  </si>
  <si>
    <t>Доп. характеристика</t>
  </si>
  <si>
    <t xml:space="preserve">№ опросного листа, ГОСТ, ТУ, артикул </t>
  </si>
  <si>
    <t>руб.</t>
  </si>
  <si>
    <t>_______________ Д.В. Ломакин</t>
  </si>
  <si>
    <t>Итого:</t>
  </si>
  <si>
    <t>Кол-во
всего</t>
  </si>
  <si>
    <t>Потребность</t>
  </si>
  <si>
    <t>ЗГД по экономике и финансам</t>
  </si>
  <si>
    <t>Первый заместитель генерального директора - главный инженер ООО "Энергонефть Томск"</t>
  </si>
  <si>
    <t xml:space="preserve">Начальник ПЭО ________________Львова Н.А.                                    </t>
  </si>
  <si>
    <t>Начальник ЭТС  ________________Колосов Д. А.</t>
  </si>
  <si>
    <t>шт.</t>
  </si>
  <si>
    <t>НОМЕНКЛАТУРНЫЙ ПЛАН ПОСТАВОК</t>
  </si>
  <si>
    <t>ЗГД по закупкам и обеспечению производства</t>
  </si>
  <si>
    <t>м.</t>
  </si>
  <si>
    <t>В том числе</t>
  </si>
  <si>
    <t>Количество гарантированного объема постаки</t>
  </si>
  <si>
    <t>Сумма гарантированного объема поставки с НДС, руб.</t>
  </si>
  <si>
    <t>Количество негарантированного объема постаки</t>
  </si>
  <si>
    <t>Сумма негарантированного объема поставки с НДС, руб.</t>
  </si>
  <si>
    <t xml:space="preserve">Сумма с НДС, </t>
  </si>
  <si>
    <t>Цена без НДС,</t>
  </si>
  <si>
    <t>Ед. изм..</t>
  </si>
  <si>
    <t xml:space="preserve">Цена с НДС, </t>
  </si>
  <si>
    <t>770001559160</t>
  </si>
  <si>
    <t>770000315577</t>
  </si>
  <si>
    <t>000001199377</t>
  </si>
  <si>
    <t>770001559185</t>
  </si>
  <si>
    <t>770001579850</t>
  </si>
  <si>
    <t>770001609824</t>
  </si>
  <si>
    <t>Трансформатор тока ТШП-0,66-3-0,5S-100/5 У3 ТУ 16-2011 ОГГ.671230.001 ТУ</t>
  </si>
  <si>
    <t>770000919909</t>
  </si>
  <si>
    <t>Трансформатор тока ТШП-0,66 0,5S 200/5 5ВА Schneider Electric/50104DEK</t>
  </si>
  <si>
    <t>770001515122</t>
  </si>
  <si>
    <t>Трансформатор тока ТШП-0,66 0,5 250/5 5ВА DEKraft/50137DEK</t>
  </si>
  <si>
    <t>770000101140</t>
  </si>
  <si>
    <t>Трансформатор тока ТОП-0,66-0,5-250/5 У3 ТУ 16-2011 ОГГ.671210.001 ТУ</t>
  </si>
  <si>
    <t>770000700959</t>
  </si>
  <si>
    <t>Резистор постоянный MFR-25JT-52-120R, MF-0,25 Yageo</t>
  </si>
  <si>
    <t>770000087100</t>
  </si>
  <si>
    <t>Извещатель охранный точечный магнитоконтактный ИО102-20 А2М ФИАК.425212.004 ТУ</t>
  </si>
  <si>
    <t>770000865751</t>
  </si>
  <si>
    <t>Оконцеватель защитный металлорукава ОЗМ-25 Fortisflex/68407</t>
  </si>
  <si>
    <t>км.</t>
  </si>
  <si>
    <t>770000938840</t>
  </si>
  <si>
    <t>Провод установочный медный с изоляцией из ПВХ пластиката, многопроволочный, без оболочки, с одной жилой сечением 1,5 мм2 на номинальное напряжение 450В, цвет белый ПуГВ 1х1,5мк РЭК-Prysmian</t>
  </si>
  <si>
    <t>770001099472</t>
  </si>
  <si>
    <t>Провод медный повышенной гибкости, с изоляцией из ПВХ пластиката, без оболочки, с одной жилой сечением 2,5 мм2 на номинальное напряжение 450/750 В ПуГВ 1х2,5 цвет изоляции белый ТУ 16-705.501-2010</t>
  </si>
  <si>
    <t>770001099517</t>
  </si>
  <si>
    <t>Провод медный повышенной гибкости, с изоляцией из ПВХ без оболочки, с одной жилой сечением 2,5мм2 на номинальное напряжение 450/750В зелено-желтый ПуГВ 1х2,5 ТУ 16-705.501-2010</t>
  </si>
  <si>
    <t>770001159157</t>
  </si>
  <si>
    <t>Провод медный повышенной гибкости, с изоляцией из ПВХ пластиката, без оболочки, с одной жилой сечением 6,0 мм2 на номинальное напряжение 450/750 В ПуГВ 1х6 цвет изоляции белый ТУ 16-705.501-2010</t>
  </si>
  <si>
    <t>770000967468</t>
  </si>
  <si>
    <t>Провод медный повышенной гибкости, с изоляцией из ПВХ без оболочки, с одной жилой сечением 6,0 мм2 на номинальное напряжение 450/750В ПуГВ 1х6,0, цвет изоляции зелено-желтый ТУ 3550-003-71025920-2012</t>
  </si>
  <si>
    <t>770001216612</t>
  </si>
  <si>
    <t>Паста контактная токопроводящая КПП-150 IEK/UCP10-150</t>
  </si>
  <si>
    <t>770001103522</t>
  </si>
  <si>
    <t>Коробка испытательная переходная АНПК 687.228.001-04/01 ТУ 4229-003-62376603-2011</t>
  </si>
  <si>
    <t>770000037472</t>
  </si>
  <si>
    <t>Зажим ответвительный изолированный ЗОИ 16-95/2,5-35 IEK/UZA-11-D02-D35</t>
  </si>
  <si>
    <t>770000090290</t>
  </si>
  <si>
    <t>Металлорукав гибкий негерметичный типа Р3 оплетка-стальная оцинкованная лента, с наружным ПВХ-покрытием, не поддерживающий горения самозатухающий пластикат, номинальный диаметр 25 мм</t>
  </si>
  <si>
    <t>770000269036</t>
  </si>
  <si>
    <t>Держатель хомутный со стяжкой CFF, 100 шт/упак IEK/CTA10D-CFF1-32-K41-100</t>
  </si>
  <si>
    <t>упк.</t>
  </si>
  <si>
    <t>770000011585</t>
  </si>
  <si>
    <t>Кабель силовой медный, с изоляцией и оболочкой из ПВХ пластиката, без защитного покрова, не распространяющий горение, с низким дымо- и газовыделением, с пятью жилами сечением 1,5 мм2 на напряжение 0,66 кВ ВВГнг-LS 5х1,5</t>
  </si>
  <si>
    <t>770001272542</t>
  </si>
  <si>
    <t>Коробка распаячная КР 50х50х20 ОП с клеммной колодкой, IP40, цвет белый TDM Electric/SQ1401-0202</t>
  </si>
  <si>
    <t>770000358096</t>
  </si>
  <si>
    <t>Кабель контрольный медный, с изоляцией и оболочкой из ПВХ пластиката, не распространяющий горение, с низким дымо- и газовыделением, состоящий из 10 жил сечением 2,5 мм2, КВВГнг(А)-LS 10х2,5 ТУ 3500-003-52114552-2007</t>
  </si>
  <si>
    <t>770000093281</t>
  </si>
  <si>
    <t>Кабель симметричный для промышленного интерфейса RS-485, пониженной пожароопасности, безопасный при групповой прокладке категории А, в полимерной безгалогенной оболочке, парной скрутки с многопроволочными медными лужеными жилами КИПвЭнг(А)-HF 1х2х0,78 ТУ 16.К99-025-2005</t>
  </si>
  <si>
    <t>770000854378</t>
  </si>
  <si>
    <t>Кабель медный тип экранирования-FTP, категория-5E материал внешней оболочки-LSZH, 4 витые пары AMP NETConnect/219420-1</t>
  </si>
  <si>
    <t>770001578980</t>
  </si>
  <si>
    <t>Клемма пружинная КПИ 3в-2,5 31 А, 3 вывода, цвет серый IEK/YZN11-3-002-K03</t>
  </si>
  <si>
    <t>000001058929</t>
  </si>
  <si>
    <t>DIN-РЕЙКА 35x7,5</t>
  </si>
  <si>
    <t>770001289417</t>
  </si>
  <si>
    <t>Стопор концевой с маркировкой на DIN-рейку IEK/YZN11DF-003-K03</t>
  </si>
  <si>
    <t>770000728342</t>
  </si>
  <si>
    <t>Пластина разделительная ATP-ST 4 Phoenix Contact/3030721</t>
  </si>
  <si>
    <t>770000980741</t>
  </si>
  <si>
    <t>Профиль Z-образный перфорированный оцинкованный, 32х40х32 мм, S=2,0 мм, двойная перфорация</t>
  </si>
  <si>
    <t>770001118975</t>
  </si>
  <si>
    <t>Маркер для КПИ, 52х10 мм, 2,5 мм2, без символов, материал пластик, цвет белый, 100 шт/упак IEK/YZN11M-002-K00</t>
  </si>
  <si>
    <t>770000124814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</si>
  <si>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 СИП-4 2х16 ТУ 16-705.500-2006</t>
  </si>
  <si>
    <t>770000533304</t>
  </si>
  <si>
    <t>Провод самонесущий изолированный для воздушных линий электропередач с алюминиевыми жилами, с изоляцией из светостабилизированного сшитого полиэтилена, состоящий из трех основных жил сечением 16 мм2 и неизолированной нулевой несущей жилы сечением 25 мм2 на номинальное напряжение 0,6/1 кВ СИП-1 3х16+1х25-0,6/1 ТУ 16-705.500-2006</t>
  </si>
  <si>
    <t>770000499828</t>
  </si>
  <si>
    <t>Хомут для СИП ХС-180 цвет черный, 100 шт/упак IEK/UHH21-D6-180-100</t>
  </si>
  <si>
    <t>770000701076</t>
  </si>
  <si>
    <t>Хомут кабельный Хкн 8,8х800 мм, нейлон, 100 шт/упак IEK/UHH31-D088-800-100</t>
  </si>
  <si>
    <t>770001104545</t>
  </si>
  <si>
    <t>Адаптер антенный для USB 3G/4G модемов, SMA-female - TS-9 Антэкс/00000914610</t>
  </si>
  <si>
    <t>770000194239</t>
  </si>
  <si>
    <t>Лента бандажная из нержавеющей стали ЛМ-50, толщина 0,7 мм, разрывное усилие 76-97 кг/мм2, 50м IEK, ТУ 3449-007-18461115-2009</t>
  </si>
  <si>
    <t>770001358240</t>
  </si>
  <si>
    <t>Скрепа-бугель усиленная СУ-20, 100 шт/упак TDM Electric/SQ0412-0103</t>
  </si>
  <si>
    <t>770000037469</t>
  </si>
  <si>
    <t>Зажим анкерный ЗАБ 16-25 РА25*100 для крепления ответвлений IEK/UZA-14-D16-D25</t>
  </si>
  <si>
    <t>770000105678</t>
  </si>
  <si>
    <t>Наконечник-гильза Е16-12 16 мм2 с изолированным фланцем, 100 шт/упак TDM/SQ0512-0007</t>
  </si>
  <si>
    <t>770001516507</t>
  </si>
  <si>
    <t>Счетчик электрической энергии трехфазный электронный МИР С-07.05S-230-5(10)-G2RPZ1B-S2T2HQ-G-D ТУ 4228-005-51648151-2015</t>
  </si>
  <si>
    <t>770001516034</t>
  </si>
  <si>
    <t>Счетчик электрической энергии трехфазный электронный МИР С-04.10-230-5(100)-G2RPZ1B-KQ-G-D ТУ 4228-005-51648151-2015</t>
  </si>
  <si>
    <t>770001501370</t>
  </si>
  <si>
    <t>Радиочасы МИР РЧ-02.A-2E-POE-T ТУ 4042-002-51648151-2010</t>
  </si>
  <si>
    <t>770001682215</t>
  </si>
  <si>
    <t>Трансформатор тока ТШП-0,66-0,5S-150/5-5BA DEKraft</t>
  </si>
  <si>
    <t>770001683893</t>
  </si>
  <si>
    <t>Трансформатор тока шинный ТШП-0,66-10-0,5S-600/5 У3, окно под шину 103х11 мм ТУ16-2011 ОГГ.671 230.001 ТУ</t>
  </si>
  <si>
    <t>770000334604</t>
  </si>
  <si>
    <t>Выключатель автоматический PROxima ВА47-63 3п 8А 4,5кА тип C EKF/mcb4763-3-08C-pro</t>
  </si>
  <si>
    <t>000001154462</t>
  </si>
  <si>
    <t>Кабель контрольный медный, с изоляцией и оболочкой из ПВХ пластиката, состоящий из 4 жил сечением 2,5 мм2, КВВГ 4х2,5 ГОСТ 1508-78</t>
  </si>
  <si>
    <t>770000698824</t>
  </si>
  <si>
    <t>Антенна Антей-2600, GSM/3G/4G, магнитный держатель, длина кабеля 3 м Антей</t>
  </si>
  <si>
    <t>770001680617</t>
  </si>
  <si>
    <t>Антенна широкополосная панельная ZETA MIMO 2G/3G/4G/WIFI, 17,5-20 dBi Антэкс/01ax159533</t>
  </si>
  <si>
    <t>770001683370</t>
  </si>
  <si>
    <t>Сборка кабельная РК50-3-18 с разъемами N-male и N-male, 5 м Антэкс/00000761506</t>
  </si>
  <si>
    <t>770001681816</t>
  </si>
  <si>
    <t>Кронштейн стеновой для крепления антенн KSU-240 Антэкс/00000914675</t>
  </si>
  <si>
    <t>770001681553</t>
  </si>
  <si>
    <t>Шуруп с кольцом 6х80 мм, материал сталь, покрытие цинк</t>
  </si>
  <si>
    <t>770001558111</t>
  </si>
  <si>
    <t>Счетчик электроэнергии МИР С-05.10-230-5(80)-G2PZ1B-KNQ-E-D ТУ 4228-005-51648151-2015</t>
  </si>
  <si>
    <t>770001515507</t>
  </si>
  <si>
    <t>Счетчик электрической энергии трехфазный электронный МИР С-04.10-230-5(100)-G2PZ1B-KNQ-E-D ТУ 4228-005-51648151-2015</t>
  </si>
  <si>
    <t>770001679962</t>
  </si>
  <si>
    <t>Счетчик электроэнергии МИР С-05.10-230-5(80)-G2PZ1B-KNQ-D ТУ 4228-005-51648151-2015</t>
  </si>
  <si>
    <t>770001681819</t>
  </si>
  <si>
    <t>Счетчик электрической энергии трехфазный электронный МИР С-07.05S-57-5(10)-G2R-S2T2HQ-G-D ТУ 4228-005-51648151-2015</t>
  </si>
  <si>
    <t>770000593374</t>
  </si>
  <si>
    <t>Выключатель автоматический ВА47-29 3п 25А 4,5 кА х-ка С GENERICA/MVA20-3-025-C</t>
  </si>
  <si>
    <t>Выключатель автоматический ВА47-29 3п 40А 4,5 кА х-ка C IEK/MVA20-3-040-C ТУ 2000 АГИЕ.641.235.003</t>
  </si>
  <si>
    <t>Выключатель автоматический ВА47-29 2п, 40 А, 4,5 кА, хар-ка С GENERICA IEK/MVA25-2-040-C</t>
  </si>
  <si>
    <t>Выключатель автоматический ВА47-29-2C63-УХЛ3 КЭАЗ/318252</t>
  </si>
  <si>
    <t>Щиты учетно-распределительные встраиваемые ЩУРн-3/12зо-1 36 УХЛ3 540х310х165 мм, IP31, RAL 7035 IEK/MKM35-N-12-31-ZO</t>
  </si>
  <si>
    <t>Щит учетный для счетчика ЩУ-1/1-0, 250х300х100 мм, IP54 PROxima EKF/mb54-1E</t>
  </si>
  <si>
    <t>"____"________________ 2024 г.</t>
  </si>
  <si>
    <t>770001696514</t>
  </si>
  <si>
    <t>Шкаф счетчиков М09.062.00.000 на 2 потребителя, в составе Чертеж М12.100.10.008-001 СА, Спецификация М09.062.00.000-309.15 ПЭ4 Мир</t>
  </si>
  <si>
    <t>770001696513</t>
  </si>
  <si>
    <t>Шкаф счетчиков М09.062.00.000 на 3 потребителя, в составе Чертеж М12.100.10.008-001 СА, Спецификация М09.062.00.000-309.14 ПЭ4 Мир</t>
  </si>
  <si>
    <t>770001696512</t>
  </si>
  <si>
    <t>Шкаф счетчиков М09.062.00.000 на 4 потребителя, в составе Чертеж М12.100.10.008-001 СА, Спецификация М09.062.00.000-309.13 ПЭ4 Мир</t>
  </si>
  <si>
    <t>770001696508</t>
  </si>
  <si>
    <t>Шкаф счетчиков М09.062.00.000 на 5 потребителей, в составе Чертеж М12.100.10.008-001 СА, Спецификация М09.062.00.000-309.12 ПЭ4 Мир</t>
  </si>
  <si>
    <t>770001696516</t>
  </si>
  <si>
    <t>Шкаф счетчиков М09.062.00.000 на 6 потребителей, в составе Чертеж М12.100.10.008-001 СА, Спецификация М09.062.00.000-309.16 ПЭ4 Мир</t>
  </si>
  <si>
    <t>770001696504</t>
  </si>
  <si>
    <t>Шкаф счетчиков М09.062.00.000 на 7 потребителей, в составе Чертеж М12.100.10.008-001 СА, Спецификация М09.062.00.000-309.11 ПЭ4 Мир</t>
  </si>
  <si>
    <t>Подготовил ____________________Борисов Н. Ф.</t>
  </si>
  <si>
    <t>УТВЕРЖДАЮ</t>
  </si>
  <si>
    <t>Генеральный директор ООО "Энергонефть Томск"</t>
  </si>
  <si>
    <t>"____"_______________________2024 г.</t>
  </si>
  <si>
    <t>_____________________В. А. Мажурин</t>
  </si>
  <si>
    <t>Электротехническая служба (ЭТС)</t>
  </si>
  <si>
    <t>ЗАЯВКАНА ПОСТАВКУ КОМПЛЕКТУЮЩИХ ДЛЯ УЗЛОВ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</si>
</sst>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р_._-;\-* #,##0.00_р_._-;_-* \-??_р_._-;_-@_-"/>
    <numFmt numFmtId="166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5" fontId="10" fillId="0" borderId="0" applyFill="0" applyBorder="0" applyAlignment="0" applyProtection="0"/>
    <xf numFmtId="0" fontId="16" fillId="0" borderId="0"/>
  </cellStyleXfs>
  <cellXfs count="90">
    <xf numFmtId="0" fontId="0" fillId="0" borderId="0" xfId="0"/>
    <xf numFmtId="0" fontId="2" fillId="0" borderId="0" xfId="0" applyFont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1" fontId="0" fillId="0" borderId="0" xfId="0" applyNumberFormat="1"/>
    <xf numFmtId="164" fontId="6" fillId="0" borderId="0" xfId="1" applyFont="1" applyFill="1" applyBorder="1" applyAlignment="1" applyProtection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4" fontId="4" fillId="0" borderId="0" xfId="1" applyFont="1" applyFill="1" applyBorder="1" applyAlignment="1" applyProtection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0" fontId="7" fillId="0" borderId="0" xfId="0" applyFont="1"/>
    <xf numFmtId="0" fontId="4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4" fontId="4" fillId="0" borderId="1" xfId="1" applyFont="1" applyFill="1" applyBorder="1" applyAlignment="1" applyProtection="1">
      <alignment horizontal="center" vertical="center" wrapText="1"/>
    </xf>
    <xf numFmtId="164" fontId="4" fillId="0" borderId="1" xfId="1" applyFont="1" applyFill="1" applyBorder="1" applyAlignment="1" applyProtection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right" vertical="center" wrapText="1"/>
    </xf>
    <xf numFmtId="164" fontId="8" fillId="0" borderId="1" xfId="1" applyFont="1" applyFill="1" applyBorder="1" applyAlignment="1" applyProtection="1">
      <alignment horizontal="right" vertical="center" wrapText="1"/>
    </xf>
    <xf numFmtId="2" fontId="13" fillId="0" borderId="2" xfId="0" applyNumberFormat="1" applyFont="1" applyFill="1" applyBorder="1" applyAlignment="1">
      <alignment horizontal="right" vertical="center" wrapText="1"/>
    </xf>
    <xf numFmtId="4" fontId="8" fillId="0" borderId="2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2" xfId="0" applyNumberFormat="1" applyFont="1" applyFill="1" applyBorder="1" applyAlignment="1">
      <alignment horizontal="right" vertical="center"/>
    </xf>
    <xf numFmtId="4" fontId="11" fillId="0" borderId="2" xfId="1" applyNumberFormat="1" applyFont="1" applyFill="1" applyBorder="1" applyAlignment="1" applyProtection="1">
      <alignment horizontal="right" vertical="center"/>
    </xf>
    <xf numFmtId="0" fontId="18" fillId="0" borderId="0" xfId="0" applyFont="1"/>
    <xf numFmtId="0" fontId="17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right" vertical="center" wrapText="1"/>
    </xf>
    <xf numFmtId="2" fontId="13" fillId="3" borderId="2" xfId="0" applyNumberFormat="1" applyFont="1" applyFill="1" applyBorder="1" applyAlignment="1">
      <alignment horizontal="right" vertical="center" wrapText="1"/>
    </xf>
    <xf numFmtId="4" fontId="8" fillId="3" borderId="2" xfId="0" applyNumberFormat="1" applyFont="1" applyFill="1" applyBorder="1" applyAlignment="1">
      <alignment horizontal="right" vertical="center"/>
    </xf>
    <xf numFmtId="164" fontId="8" fillId="3" borderId="1" xfId="1" applyFont="1" applyFill="1" applyBorder="1" applyAlignment="1" applyProtection="1">
      <alignment horizontal="right" vertical="center" wrapText="1"/>
    </xf>
    <xf numFmtId="4" fontId="17" fillId="3" borderId="2" xfId="0" applyNumberFormat="1" applyFont="1" applyFill="1" applyBorder="1" applyAlignment="1">
      <alignment horizontal="right" vertical="center"/>
    </xf>
    <xf numFmtId="166" fontId="13" fillId="3" borderId="1" xfId="0" applyNumberFormat="1" applyFont="1" applyFill="1" applyBorder="1" applyAlignment="1">
      <alignment horizontal="right" vertical="center" wrapText="1"/>
    </xf>
    <xf numFmtId="166" fontId="13" fillId="3" borderId="2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12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164" fontId="8" fillId="0" borderId="1" xfId="1" applyFont="1" applyFill="1" applyBorder="1" applyAlignment="1" applyProtection="1">
      <alignment horizontal="right" vertical="center"/>
    </xf>
    <xf numFmtId="0" fontId="8" fillId="0" borderId="0" xfId="0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4" fontId="3" fillId="0" borderId="0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 3" xfId="4"/>
    <cellStyle name="Обычный_Лист3" xfId="2"/>
    <cellStyle name="Финансовый" xfId="1" builtinId="3"/>
    <cellStyle name="Финансовый 10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10"/>
  <sheetViews>
    <sheetView tabSelected="1" view="pageBreakPreview" topLeftCell="A4" zoomScale="85" zoomScaleNormal="85" zoomScaleSheetLayoutView="85" workbookViewId="0">
      <selection activeCell="K27" sqref="K27"/>
    </sheetView>
  </sheetViews>
  <sheetFormatPr defaultRowHeight="15" x14ac:dyDescent="0.25"/>
  <cols>
    <col min="1" max="1" width="4.7109375" customWidth="1"/>
    <col min="2" max="9" width="6.5703125" customWidth="1"/>
    <col min="10" max="10" width="14.5703125" customWidth="1"/>
    <col min="11" max="11" width="59.140625" style="21" customWidth="1"/>
    <col min="12" max="12" width="10.42578125" customWidth="1"/>
    <col min="13" max="13" width="14.42578125" style="16" customWidth="1"/>
    <col min="14" max="14" width="15.7109375" customWidth="1"/>
    <col min="15" max="15" width="8.85546875" customWidth="1"/>
    <col min="16" max="16" width="9" customWidth="1"/>
    <col min="17" max="17" width="13.42578125" customWidth="1"/>
    <col min="18" max="18" width="13.7109375" customWidth="1"/>
    <col min="19" max="19" width="15.7109375" customWidth="1"/>
    <col min="20" max="20" width="12.140625" customWidth="1"/>
    <col min="21" max="21" width="15.7109375" customWidth="1"/>
    <col min="22" max="22" width="18.140625" customWidth="1"/>
    <col min="23" max="23" width="18.28515625" customWidth="1"/>
    <col min="237" max="244" width="5.7109375" customWidth="1"/>
    <col min="245" max="245" width="12.140625" customWidth="1"/>
    <col min="246" max="246" width="18" customWidth="1"/>
    <col min="247" max="247" width="63" customWidth="1"/>
    <col min="249" max="249" width="14.85546875" customWidth="1"/>
    <col min="250" max="250" width="31.28515625" customWidth="1"/>
    <col min="251" max="251" width="14.140625" customWidth="1"/>
    <col min="252" max="252" width="9.140625" customWidth="1"/>
    <col min="253" max="254" width="8.85546875" customWidth="1"/>
    <col min="255" max="255" width="8.42578125" customWidth="1"/>
    <col min="256" max="256" width="8" customWidth="1"/>
    <col min="257" max="257" width="8.42578125" bestFit="1" customWidth="1"/>
    <col min="258" max="258" width="8" customWidth="1"/>
    <col min="259" max="259" width="8.42578125" bestFit="1" customWidth="1"/>
    <col min="260" max="260" width="7.5703125" customWidth="1"/>
    <col min="261" max="261" width="8.42578125" customWidth="1"/>
    <col min="262" max="262" width="13" customWidth="1"/>
    <col min="263" max="263" width="15.85546875" customWidth="1"/>
    <col min="264" max="271" width="5" customWidth="1"/>
    <col min="493" max="500" width="5.7109375" customWidth="1"/>
    <col min="501" max="501" width="12.140625" customWidth="1"/>
    <col min="502" max="502" width="18" customWidth="1"/>
    <col min="503" max="503" width="63" customWidth="1"/>
    <col min="505" max="505" width="14.85546875" customWidth="1"/>
    <col min="506" max="506" width="31.28515625" customWidth="1"/>
    <col min="507" max="507" width="14.140625" customWidth="1"/>
    <col min="508" max="508" width="9.140625" customWidth="1"/>
    <col min="509" max="510" width="8.85546875" customWidth="1"/>
    <col min="511" max="511" width="8.42578125" customWidth="1"/>
    <col min="512" max="512" width="8" customWidth="1"/>
    <col min="513" max="513" width="8.42578125" bestFit="1" customWidth="1"/>
    <col min="514" max="514" width="8" customWidth="1"/>
    <col min="515" max="515" width="8.42578125" bestFit="1" customWidth="1"/>
    <col min="516" max="516" width="7.5703125" customWidth="1"/>
    <col min="517" max="517" width="8.42578125" customWidth="1"/>
    <col min="518" max="518" width="13" customWidth="1"/>
    <col min="519" max="519" width="15.85546875" customWidth="1"/>
    <col min="520" max="527" width="5" customWidth="1"/>
    <col min="749" max="756" width="5.7109375" customWidth="1"/>
    <col min="757" max="757" width="12.140625" customWidth="1"/>
    <col min="758" max="758" width="18" customWidth="1"/>
    <col min="759" max="759" width="63" customWidth="1"/>
    <col min="761" max="761" width="14.85546875" customWidth="1"/>
    <col min="762" max="762" width="31.28515625" customWidth="1"/>
    <col min="763" max="763" width="14.140625" customWidth="1"/>
    <col min="764" max="764" width="9.140625" customWidth="1"/>
    <col min="765" max="766" width="8.85546875" customWidth="1"/>
    <col min="767" max="767" width="8.42578125" customWidth="1"/>
    <col min="768" max="768" width="8" customWidth="1"/>
    <col min="769" max="769" width="8.42578125" bestFit="1" customWidth="1"/>
    <col min="770" max="770" width="8" customWidth="1"/>
    <col min="771" max="771" width="8.42578125" bestFit="1" customWidth="1"/>
    <col min="772" max="772" width="7.5703125" customWidth="1"/>
    <col min="773" max="773" width="8.42578125" customWidth="1"/>
    <col min="774" max="774" width="13" customWidth="1"/>
    <col min="775" max="775" width="15.85546875" customWidth="1"/>
    <col min="776" max="783" width="5" customWidth="1"/>
    <col min="1005" max="1012" width="5.7109375" customWidth="1"/>
    <col min="1013" max="1013" width="12.140625" customWidth="1"/>
    <col min="1014" max="1014" width="18" customWidth="1"/>
    <col min="1015" max="1015" width="63" customWidth="1"/>
    <col min="1017" max="1017" width="14.85546875" customWidth="1"/>
    <col min="1018" max="1018" width="31.28515625" customWidth="1"/>
    <col min="1019" max="1019" width="14.140625" customWidth="1"/>
    <col min="1020" max="1020" width="9.140625" customWidth="1"/>
    <col min="1021" max="1022" width="8.85546875" customWidth="1"/>
    <col min="1023" max="1023" width="8.42578125" customWidth="1"/>
    <col min="1024" max="1024" width="8" customWidth="1"/>
    <col min="1025" max="1025" width="8.42578125" bestFit="1" customWidth="1"/>
    <col min="1026" max="1026" width="8" customWidth="1"/>
    <col min="1027" max="1027" width="8.42578125" bestFit="1" customWidth="1"/>
    <col min="1028" max="1028" width="7.5703125" customWidth="1"/>
    <col min="1029" max="1029" width="8.42578125" customWidth="1"/>
    <col min="1030" max="1030" width="13" customWidth="1"/>
    <col min="1031" max="1031" width="15.85546875" customWidth="1"/>
    <col min="1032" max="1039" width="5" customWidth="1"/>
    <col min="1261" max="1268" width="5.7109375" customWidth="1"/>
    <col min="1269" max="1269" width="12.140625" customWidth="1"/>
    <col min="1270" max="1270" width="18" customWidth="1"/>
    <col min="1271" max="1271" width="63" customWidth="1"/>
    <col min="1273" max="1273" width="14.85546875" customWidth="1"/>
    <col min="1274" max="1274" width="31.28515625" customWidth="1"/>
    <col min="1275" max="1275" width="14.140625" customWidth="1"/>
    <col min="1276" max="1276" width="9.140625" customWidth="1"/>
    <col min="1277" max="1278" width="8.85546875" customWidth="1"/>
    <col min="1279" max="1279" width="8.42578125" customWidth="1"/>
    <col min="1280" max="1280" width="8" customWidth="1"/>
    <col min="1281" max="1281" width="8.42578125" bestFit="1" customWidth="1"/>
    <col min="1282" max="1282" width="8" customWidth="1"/>
    <col min="1283" max="1283" width="8.42578125" bestFit="1" customWidth="1"/>
    <col min="1284" max="1284" width="7.5703125" customWidth="1"/>
    <col min="1285" max="1285" width="8.42578125" customWidth="1"/>
    <col min="1286" max="1286" width="13" customWidth="1"/>
    <col min="1287" max="1287" width="15.85546875" customWidth="1"/>
    <col min="1288" max="1295" width="5" customWidth="1"/>
    <col min="1517" max="1524" width="5.7109375" customWidth="1"/>
    <col min="1525" max="1525" width="12.140625" customWidth="1"/>
    <col min="1526" max="1526" width="18" customWidth="1"/>
    <col min="1527" max="1527" width="63" customWidth="1"/>
    <col min="1529" max="1529" width="14.85546875" customWidth="1"/>
    <col min="1530" max="1530" width="31.28515625" customWidth="1"/>
    <col min="1531" max="1531" width="14.140625" customWidth="1"/>
    <col min="1532" max="1532" width="9.140625" customWidth="1"/>
    <col min="1533" max="1534" width="8.85546875" customWidth="1"/>
    <col min="1535" max="1535" width="8.42578125" customWidth="1"/>
    <col min="1536" max="1536" width="8" customWidth="1"/>
    <col min="1537" max="1537" width="8.42578125" bestFit="1" customWidth="1"/>
    <col min="1538" max="1538" width="8" customWidth="1"/>
    <col min="1539" max="1539" width="8.42578125" bestFit="1" customWidth="1"/>
    <col min="1540" max="1540" width="7.5703125" customWidth="1"/>
    <col min="1541" max="1541" width="8.42578125" customWidth="1"/>
    <col min="1542" max="1542" width="13" customWidth="1"/>
    <col min="1543" max="1543" width="15.85546875" customWidth="1"/>
    <col min="1544" max="1551" width="5" customWidth="1"/>
    <col min="1773" max="1780" width="5.7109375" customWidth="1"/>
    <col min="1781" max="1781" width="12.140625" customWidth="1"/>
    <col min="1782" max="1782" width="18" customWidth="1"/>
    <col min="1783" max="1783" width="63" customWidth="1"/>
    <col min="1785" max="1785" width="14.85546875" customWidth="1"/>
    <col min="1786" max="1786" width="31.28515625" customWidth="1"/>
    <col min="1787" max="1787" width="14.140625" customWidth="1"/>
    <col min="1788" max="1788" width="9.140625" customWidth="1"/>
    <col min="1789" max="1790" width="8.85546875" customWidth="1"/>
    <col min="1791" max="1791" width="8.42578125" customWidth="1"/>
    <col min="1792" max="1792" width="8" customWidth="1"/>
    <col min="1793" max="1793" width="8.42578125" bestFit="1" customWidth="1"/>
    <col min="1794" max="1794" width="8" customWidth="1"/>
    <col min="1795" max="1795" width="8.42578125" bestFit="1" customWidth="1"/>
    <col min="1796" max="1796" width="7.5703125" customWidth="1"/>
    <col min="1797" max="1797" width="8.42578125" customWidth="1"/>
    <col min="1798" max="1798" width="13" customWidth="1"/>
    <col min="1799" max="1799" width="15.85546875" customWidth="1"/>
    <col min="1800" max="1807" width="5" customWidth="1"/>
    <col min="2029" max="2036" width="5.7109375" customWidth="1"/>
    <col min="2037" max="2037" width="12.140625" customWidth="1"/>
    <col min="2038" max="2038" width="18" customWidth="1"/>
    <col min="2039" max="2039" width="63" customWidth="1"/>
    <col min="2041" max="2041" width="14.85546875" customWidth="1"/>
    <col min="2042" max="2042" width="31.28515625" customWidth="1"/>
    <col min="2043" max="2043" width="14.140625" customWidth="1"/>
    <col min="2044" max="2044" width="9.140625" customWidth="1"/>
    <col min="2045" max="2046" width="8.85546875" customWidth="1"/>
    <col min="2047" max="2047" width="8.42578125" customWidth="1"/>
    <col min="2048" max="2048" width="8" customWidth="1"/>
    <col min="2049" max="2049" width="8.42578125" bestFit="1" customWidth="1"/>
    <col min="2050" max="2050" width="8" customWidth="1"/>
    <col min="2051" max="2051" width="8.42578125" bestFit="1" customWidth="1"/>
    <col min="2052" max="2052" width="7.5703125" customWidth="1"/>
    <col min="2053" max="2053" width="8.42578125" customWidth="1"/>
    <col min="2054" max="2054" width="13" customWidth="1"/>
    <col min="2055" max="2055" width="15.85546875" customWidth="1"/>
    <col min="2056" max="2063" width="5" customWidth="1"/>
    <col min="2285" max="2292" width="5.7109375" customWidth="1"/>
    <col min="2293" max="2293" width="12.140625" customWidth="1"/>
    <col min="2294" max="2294" width="18" customWidth="1"/>
    <col min="2295" max="2295" width="63" customWidth="1"/>
    <col min="2297" max="2297" width="14.85546875" customWidth="1"/>
    <col min="2298" max="2298" width="31.28515625" customWidth="1"/>
    <col min="2299" max="2299" width="14.140625" customWidth="1"/>
    <col min="2300" max="2300" width="9.140625" customWidth="1"/>
    <col min="2301" max="2302" width="8.85546875" customWidth="1"/>
    <col min="2303" max="2303" width="8.42578125" customWidth="1"/>
    <col min="2304" max="2304" width="8" customWidth="1"/>
    <col min="2305" max="2305" width="8.42578125" bestFit="1" customWidth="1"/>
    <col min="2306" max="2306" width="8" customWidth="1"/>
    <col min="2307" max="2307" width="8.42578125" bestFit="1" customWidth="1"/>
    <col min="2308" max="2308" width="7.5703125" customWidth="1"/>
    <col min="2309" max="2309" width="8.42578125" customWidth="1"/>
    <col min="2310" max="2310" width="13" customWidth="1"/>
    <col min="2311" max="2311" width="15.85546875" customWidth="1"/>
    <col min="2312" max="2319" width="5" customWidth="1"/>
    <col min="2541" max="2548" width="5.7109375" customWidth="1"/>
    <col min="2549" max="2549" width="12.140625" customWidth="1"/>
    <col min="2550" max="2550" width="18" customWidth="1"/>
    <col min="2551" max="2551" width="63" customWidth="1"/>
    <col min="2553" max="2553" width="14.85546875" customWidth="1"/>
    <col min="2554" max="2554" width="31.28515625" customWidth="1"/>
    <col min="2555" max="2555" width="14.140625" customWidth="1"/>
    <col min="2556" max="2556" width="9.140625" customWidth="1"/>
    <col min="2557" max="2558" width="8.85546875" customWidth="1"/>
    <col min="2559" max="2559" width="8.42578125" customWidth="1"/>
    <col min="2560" max="2560" width="8" customWidth="1"/>
    <col min="2561" max="2561" width="8.42578125" bestFit="1" customWidth="1"/>
    <col min="2562" max="2562" width="8" customWidth="1"/>
    <col min="2563" max="2563" width="8.42578125" bestFit="1" customWidth="1"/>
    <col min="2564" max="2564" width="7.5703125" customWidth="1"/>
    <col min="2565" max="2565" width="8.42578125" customWidth="1"/>
    <col min="2566" max="2566" width="13" customWidth="1"/>
    <col min="2567" max="2567" width="15.85546875" customWidth="1"/>
    <col min="2568" max="2575" width="5" customWidth="1"/>
    <col min="2797" max="2804" width="5.7109375" customWidth="1"/>
    <col min="2805" max="2805" width="12.140625" customWidth="1"/>
    <col min="2806" max="2806" width="18" customWidth="1"/>
    <col min="2807" max="2807" width="63" customWidth="1"/>
    <col min="2809" max="2809" width="14.85546875" customWidth="1"/>
    <col min="2810" max="2810" width="31.28515625" customWidth="1"/>
    <col min="2811" max="2811" width="14.140625" customWidth="1"/>
    <col min="2812" max="2812" width="9.140625" customWidth="1"/>
    <col min="2813" max="2814" width="8.85546875" customWidth="1"/>
    <col min="2815" max="2815" width="8.42578125" customWidth="1"/>
    <col min="2816" max="2816" width="8" customWidth="1"/>
    <col min="2817" max="2817" width="8.42578125" bestFit="1" customWidth="1"/>
    <col min="2818" max="2818" width="8" customWidth="1"/>
    <col min="2819" max="2819" width="8.42578125" bestFit="1" customWidth="1"/>
    <col min="2820" max="2820" width="7.5703125" customWidth="1"/>
    <col min="2821" max="2821" width="8.42578125" customWidth="1"/>
    <col min="2822" max="2822" width="13" customWidth="1"/>
    <col min="2823" max="2823" width="15.85546875" customWidth="1"/>
    <col min="2824" max="2831" width="5" customWidth="1"/>
    <col min="3053" max="3060" width="5.7109375" customWidth="1"/>
    <col min="3061" max="3061" width="12.140625" customWidth="1"/>
    <col min="3062" max="3062" width="18" customWidth="1"/>
    <col min="3063" max="3063" width="63" customWidth="1"/>
    <col min="3065" max="3065" width="14.85546875" customWidth="1"/>
    <col min="3066" max="3066" width="31.28515625" customWidth="1"/>
    <col min="3067" max="3067" width="14.140625" customWidth="1"/>
    <col min="3068" max="3068" width="9.140625" customWidth="1"/>
    <col min="3069" max="3070" width="8.85546875" customWidth="1"/>
    <col min="3071" max="3071" width="8.42578125" customWidth="1"/>
    <col min="3072" max="3072" width="8" customWidth="1"/>
    <col min="3073" max="3073" width="8.42578125" bestFit="1" customWidth="1"/>
    <col min="3074" max="3074" width="8" customWidth="1"/>
    <col min="3075" max="3075" width="8.42578125" bestFit="1" customWidth="1"/>
    <col min="3076" max="3076" width="7.5703125" customWidth="1"/>
    <col min="3077" max="3077" width="8.42578125" customWidth="1"/>
    <col min="3078" max="3078" width="13" customWidth="1"/>
    <col min="3079" max="3079" width="15.85546875" customWidth="1"/>
    <col min="3080" max="3087" width="5" customWidth="1"/>
    <col min="3309" max="3316" width="5.7109375" customWidth="1"/>
    <col min="3317" max="3317" width="12.140625" customWidth="1"/>
    <col min="3318" max="3318" width="18" customWidth="1"/>
    <col min="3319" max="3319" width="63" customWidth="1"/>
    <col min="3321" max="3321" width="14.85546875" customWidth="1"/>
    <col min="3322" max="3322" width="31.28515625" customWidth="1"/>
    <col min="3323" max="3323" width="14.140625" customWidth="1"/>
    <col min="3324" max="3324" width="9.140625" customWidth="1"/>
    <col min="3325" max="3326" width="8.85546875" customWidth="1"/>
    <col min="3327" max="3327" width="8.42578125" customWidth="1"/>
    <col min="3328" max="3328" width="8" customWidth="1"/>
    <col min="3329" max="3329" width="8.42578125" bestFit="1" customWidth="1"/>
    <col min="3330" max="3330" width="8" customWidth="1"/>
    <col min="3331" max="3331" width="8.42578125" bestFit="1" customWidth="1"/>
    <col min="3332" max="3332" width="7.5703125" customWidth="1"/>
    <col min="3333" max="3333" width="8.42578125" customWidth="1"/>
    <col min="3334" max="3334" width="13" customWidth="1"/>
    <col min="3335" max="3335" width="15.85546875" customWidth="1"/>
    <col min="3336" max="3343" width="5" customWidth="1"/>
    <col min="3565" max="3572" width="5.7109375" customWidth="1"/>
    <col min="3573" max="3573" width="12.140625" customWidth="1"/>
    <col min="3574" max="3574" width="18" customWidth="1"/>
    <col min="3575" max="3575" width="63" customWidth="1"/>
    <col min="3577" max="3577" width="14.85546875" customWidth="1"/>
    <col min="3578" max="3578" width="31.28515625" customWidth="1"/>
    <col min="3579" max="3579" width="14.140625" customWidth="1"/>
    <col min="3580" max="3580" width="9.140625" customWidth="1"/>
    <col min="3581" max="3582" width="8.85546875" customWidth="1"/>
    <col min="3583" max="3583" width="8.42578125" customWidth="1"/>
    <col min="3584" max="3584" width="8" customWidth="1"/>
    <col min="3585" max="3585" width="8.42578125" bestFit="1" customWidth="1"/>
    <col min="3586" max="3586" width="8" customWidth="1"/>
    <col min="3587" max="3587" width="8.42578125" bestFit="1" customWidth="1"/>
    <col min="3588" max="3588" width="7.5703125" customWidth="1"/>
    <col min="3589" max="3589" width="8.42578125" customWidth="1"/>
    <col min="3590" max="3590" width="13" customWidth="1"/>
    <col min="3591" max="3591" width="15.85546875" customWidth="1"/>
    <col min="3592" max="3599" width="5" customWidth="1"/>
    <col min="3821" max="3828" width="5.7109375" customWidth="1"/>
    <col min="3829" max="3829" width="12.140625" customWidth="1"/>
    <col min="3830" max="3830" width="18" customWidth="1"/>
    <col min="3831" max="3831" width="63" customWidth="1"/>
    <col min="3833" max="3833" width="14.85546875" customWidth="1"/>
    <col min="3834" max="3834" width="31.28515625" customWidth="1"/>
    <col min="3835" max="3835" width="14.140625" customWidth="1"/>
    <col min="3836" max="3836" width="9.140625" customWidth="1"/>
    <col min="3837" max="3838" width="8.85546875" customWidth="1"/>
    <col min="3839" max="3839" width="8.42578125" customWidth="1"/>
    <col min="3840" max="3840" width="8" customWidth="1"/>
    <col min="3841" max="3841" width="8.42578125" bestFit="1" customWidth="1"/>
    <col min="3842" max="3842" width="8" customWidth="1"/>
    <col min="3843" max="3843" width="8.42578125" bestFit="1" customWidth="1"/>
    <col min="3844" max="3844" width="7.5703125" customWidth="1"/>
    <col min="3845" max="3845" width="8.42578125" customWidth="1"/>
    <col min="3846" max="3846" width="13" customWidth="1"/>
    <col min="3847" max="3847" width="15.85546875" customWidth="1"/>
    <col min="3848" max="3855" width="5" customWidth="1"/>
    <col min="4077" max="4084" width="5.7109375" customWidth="1"/>
    <col min="4085" max="4085" width="12.140625" customWidth="1"/>
    <col min="4086" max="4086" width="18" customWidth="1"/>
    <col min="4087" max="4087" width="63" customWidth="1"/>
    <col min="4089" max="4089" width="14.85546875" customWidth="1"/>
    <col min="4090" max="4090" width="31.28515625" customWidth="1"/>
    <col min="4091" max="4091" width="14.140625" customWidth="1"/>
    <col min="4092" max="4092" width="9.140625" customWidth="1"/>
    <col min="4093" max="4094" width="8.85546875" customWidth="1"/>
    <col min="4095" max="4095" width="8.42578125" customWidth="1"/>
    <col min="4096" max="4096" width="8" customWidth="1"/>
    <col min="4097" max="4097" width="8.42578125" bestFit="1" customWidth="1"/>
    <col min="4098" max="4098" width="8" customWidth="1"/>
    <col min="4099" max="4099" width="8.42578125" bestFit="1" customWidth="1"/>
    <col min="4100" max="4100" width="7.5703125" customWidth="1"/>
    <col min="4101" max="4101" width="8.42578125" customWidth="1"/>
    <col min="4102" max="4102" width="13" customWidth="1"/>
    <col min="4103" max="4103" width="15.85546875" customWidth="1"/>
    <col min="4104" max="4111" width="5" customWidth="1"/>
    <col min="4333" max="4340" width="5.7109375" customWidth="1"/>
    <col min="4341" max="4341" width="12.140625" customWidth="1"/>
    <col min="4342" max="4342" width="18" customWidth="1"/>
    <col min="4343" max="4343" width="63" customWidth="1"/>
    <col min="4345" max="4345" width="14.85546875" customWidth="1"/>
    <col min="4346" max="4346" width="31.28515625" customWidth="1"/>
    <col min="4347" max="4347" width="14.140625" customWidth="1"/>
    <col min="4348" max="4348" width="9.140625" customWidth="1"/>
    <col min="4349" max="4350" width="8.85546875" customWidth="1"/>
    <col min="4351" max="4351" width="8.42578125" customWidth="1"/>
    <col min="4352" max="4352" width="8" customWidth="1"/>
    <col min="4353" max="4353" width="8.42578125" bestFit="1" customWidth="1"/>
    <col min="4354" max="4354" width="8" customWidth="1"/>
    <col min="4355" max="4355" width="8.42578125" bestFit="1" customWidth="1"/>
    <col min="4356" max="4356" width="7.5703125" customWidth="1"/>
    <col min="4357" max="4357" width="8.42578125" customWidth="1"/>
    <col min="4358" max="4358" width="13" customWidth="1"/>
    <col min="4359" max="4359" width="15.85546875" customWidth="1"/>
    <col min="4360" max="4367" width="5" customWidth="1"/>
    <col min="4589" max="4596" width="5.7109375" customWidth="1"/>
    <col min="4597" max="4597" width="12.140625" customWidth="1"/>
    <col min="4598" max="4598" width="18" customWidth="1"/>
    <col min="4599" max="4599" width="63" customWidth="1"/>
    <col min="4601" max="4601" width="14.85546875" customWidth="1"/>
    <col min="4602" max="4602" width="31.28515625" customWidth="1"/>
    <col min="4603" max="4603" width="14.140625" customWidth="1"/>
    <col min="4604" max="4604" width="9.140625" customWidth="1"/>
    <col min="4605" max="4606" width="8.85546875" customWidth="1"/>
    <col min="4607" max="4607" width="8.42578125" customWidth="1"/>
    <col min="4608" max="4608" width="8" customWidth="1"/>
    <col min="4609" max="4609" width="8.42578125" bestFit="1" customWidth="1"/>
    <col min="4610" max="4610" width="8" customWidth="1"/>
    <col min="4611" max="4611" width="8.42578125" bestFit="1" customWidth="1"/>
    <col min="4612" max="4612" width="7.5703125" customWidth="1"/>
    <col min="4613" max="4613" width="8.42578125" customWidth="1"/>
    <col min="4614" max="4614" width="13" customWidth="1"/>
    <col min="4615" max="4615" width="15.85546875" customWidth="1"/>
    <col min="4616" max="4623" width="5" customWidth="1"/>
    <col min="4845" max="4852" width="5.7109375" customWidth="1"/>
    <col min="4853" max="4853" width="12.140625" customWidth="1"/>
    <col min="4854" max="4854" width="18" customWidth="1"/>
    <col min="4855" max="4855" width="63" customWidth="1"/>
    <col min="4857" max="4857" width="14.85546875" customWidth="1"/>
    <col min="4858" max="4858" width="31.28515625" customWidth="1"/>
    <col min="4859" max="4859" width="14.140625" customWidth="1"/>
    <col min="4860" max="4860" width="9.140625" customWidth="1"/>
    <col min="4861" max="4862" width="8.85546875" customWidth="1"/>
    <col min="4863" max="4863" width="8.42578125" customWidth="1"/>
    <col min="4864" max="4864" width="8" customWidth="1"/>
    <col min="4865" max="4865" width="8.42578125" bestFit="1" customWidth="1"/>
    <col min="4866" max="4866" width="8" customWidth="1"/>
    <col min="4867" max="4867" width="8.42578125" bestFit="1" customWidth="1"/>
    <col min="4868" max="4868" width="7.5703125" customWidth="1"/>
    <col min="4869" max="4869" width="8.42578125" customWidth="1"/>
    <col min="4870" max="4870" width="13" customWidth="1"/>
    <col min="4871" max="4871" width="15.85546875" customWidth="1"/>
    <col min="4872" max="4879" width="5" customWidth="1"/>
    <col min="5101" max="5108" width="5.7109375" customWidth="1"/>
    <col min="5109" max="5109" width="12.140625" customWidth="1"/>
    <col min="5110" max="5110" width="18" customWidth="1"/>
    <col min="5111" max="5111" width="63" customWidth="1"/>
    <col min="5113" max="5113" width="14.85546875" customWidth="1"/>
    <col min="5114" max="5114" width="31.28515625" customWidth="1"/>
    <col min="5115" max="5115" width="14.140625" customWidth="1"/>
    <col min="5116" max="5116" width="9.140625" customWidth="1"/>
    <col min="5117" max="5118" width="8.85546875" customWidth="1"/>
    <col min="5119" max="5119" width="8.42578125" customWidth="1"/>
    <col min="5120" max="5120" width="8" customWidth="1"/>
    <col min="5121" max="5121" width="8.42578125" bestFit="1" customWidth="1"/>
    <col min="5122" max="5122" width="8" customWidth="1"/>
    <col min="5123" max="5123" width="8.42578125" bestFit="1" customWidth="1"/>
    <col min="5124" max="5124" width="7.5703125" customWidth="1"/>
    <col min="5125" max="5125" width="8.42578125" customWidth="1"/>
    <col min="5126" max="5126" width="13" customWidth="1"/>
    <col min="5127" max="5127" width="15.85546875" customWidth="1"/>
    <col min="5128" max="5135" width="5" customWidth="1"/>
    <col min="5357" max="5364" width="5.7109375" customWidth="1"/>
    <col min="5365" max="5365" width="12.140625" customWidth="1"/>
    <col min="5366" max="5366" width="18" customWidth="1"/>
    <col min="5367" max="5367" width="63" customWidth="1"/>
    <col min="5369" max="5369" width="14.85546875" customWidth="1"/>
    <col min="5370" max="5370" width="31.28515625" customWidth="1"/>
    <col min="5371" max="5371" width="14.140625" customWidth="1"/>
    <col min="5372" max="5372" width="9.140625" customWidth="1"/>
    <col min="5373" max="5374" width="8.85546875" customWidth="1"/>
    <col min="5375" max="5375" width="8.42578125" customWidth="1"/>
    <col min="5376" max="5376" width="8" customWidth="1"/>
    <col min="5377" max="5377" width="8.42578125" bestFit="1" customWidth="1"/>
    <col min="5378" max="5378" width="8" customWidth="1"/>
    <col min="5379" max="5379" width="8.42578125" bestFit="1" customWidth="1"/>
    <col min="5380" max="5380" width="7.5703125" customWidth="1"/>
    <col min="5381" max="5381" width="8.42578125" customWidth="1"/>
    <col min="5382" max="5382" width="13" customWidth="1"/>
    <col min="5383" max="5383" width="15.85546875" customWidth="1"/>
    <col min="5384" max="5391" width="5" customWidth="1"/>
    <col min="5613" max="5620" width="5.7109375" customWidth="1"/>
    <col min="5621" max="5621" width="12.140625" customWidth="1"/>
    <col min="5622" max="5622" width="18" customWidth="1"/>
    <col min="5623" max="5623" width="63" customWidth="1"/>
    <col min="5625" max="5625" width="14.85546875" customWidth="1"/>
    <col min="5626" max="5626" width="31.28515625" customWidth="1"/>
    <col min="5627" max="5627" width="14.140625" customWidth="1"/>
    <col min="5628" max="5628" width="9.140625" customWidth="1"/>
    <col min="5629" max="5630" width="8.85546875" customWidth="1"/>
    <col min="5631" max="5631" width="8.42578125" customWidth="1"/>
    <col min="5632" max="5632" width="8" customWidth="1"/>
    <col min="5633" max="5633" width="8.42578125" bestFit="1" customWidth="1"/>
    <col min="5634" max="5634" width="8" customWidth="1"/>
    <col min="5635" max="5635" width="8.42578125" bestFit="1" customWidth="1"/>
    <col min="5636" max="5636" width="7.5703125" customWidth="1"/>
    <col min="5637" max="5637" width="8.42578125" customWidth="1"/>
    <col min="5638" max="5638" width="13" customWidth="1"/>
    <col min="5639" max="5639" width="15.85546875" customWidth="1"/>
    <col min="5640" max="5647" width="5" customWidth="1"/>
    <col min="5869" max="5876" width="5.7109375" customWidth="1"/>
    <col min="5877" max="5877" width="12.140625" customWidth="1"/>
    <col min="5878" max="5878" width="18" customWidth="1"/>
    <col min="5879" max="5879" width="63" customWidth="1"/>
    <col min="5881" max="5881" width="14.85546875" customWidth="1"/>
    <col min="5882" max="5882" width="31.28515625" customWidth="1"/>
    <col min="5883" max="5883" width="14.140625" customWidth="1"/>
    <col min="5884" max="5884" width="9.140625" customWidth="1"/>
    <col min="5885" max="5886" width="8.85546875" customWidth="1"/>
    <col min="5887" max="5887" width="8.42578125" customWidth="1"/>
    <col min="5888" max="5888" width="8" customWidth="1"/>
    <col min="5889" max="5889" width="8.42578125" bestFit="1" customWidth="1"/>
    <col min="5890" max="5890" width="8" customWidth="1"/>
    <col min="5891" max="5891" width="8.42578125" bestFit="1" customWidth="1"/>
    <col min="5892" max="5892" width="7.5703125" customWidth="1"/>
    <col min="5893" max="5893" width="8.42578125" customWidth="1"/>
    <col min="5894" max="5894" width="13" customWidth="1"/>
    <col min="5895" max="5895" width="15.85546875" customWidth="1"/>
    <col min="5896" max="5903" width="5" customWidth="1"/>
    <col min="6125" max="6132" width="5.7109375" customWidth="1"/>
    <col min="6133" max="6133" width="12.140625" customWidth="1"/>
    <col min="6134" max="6134" width="18" customWidth="1"/>
    <col min="6135" max="6135" width="63" customWidth="1"/>
    <col min="6137" max="6137" width="14.85546875" customWidth="1"/>
    <col min="6138" max="6138" width="31.28515625" customWidth="1"/>
    <col min="6139" max="6139" width="14.140625" customWidth="1"/>
    <col min="6140" max="6140" width="9.140625" customWidth="1"/>
    <col min="6141" max="6142" width="8.85546875" customWidth="1"/>
    <col min="6143" max="6143" width="8.42578125" customWidth="1"/>
    <col min="6144" max="6144" width="8" customWidth="1"/>
    <col min="6145" max="6145" width="8.42578125" bestFit="1" customWidth="1"/>
    <col min="6146" max="6146" width="8" customWidth="1"/>
    <col min="6147" max="6147" width="8.42578125" bestFit="1" customWidth="1"/>
    <col min="6148" max="6148" width="7.5703125" customWidth="1"/>
    <col min="6149" max="6149" width="8.42578125" customWidth="1"/>
    <col min="6150" max="6150" width="13" customWidth="1"/>
    <col min="6151" max="6151" width="15.85546875" customWidth="1"/>
    <col min="6152" max="6159" width="5" customWidth="1"/>
    <col min="6381" max="6388" width="5.7109375" customWidth="1"/>
    <col min="6389" max="6389" width="12.140625" customWidth="1"/>
    <col min="6390" max="6390" width="18" customWidth="1"/>
    <col min="6391" max="6391" width="63" customWidth="1"/>
    <col min="6393" max="6393" width="14.85546875" customWidth="1"/>
    <col min="6394" max="6394" width="31.28515625" customWidth="1"/>
    <col min="6395" max="6395" width="14.140625" customWidth="1"/>
    <col min="6396" max="6396" width="9.140625" customWidth="1"/>
    <col min="6397" max="6398" width="8.85546875" customWidth="1"/>
    <col min="6399" max="6399" width="8.42578125" customWidth="1"/>
    <col min="6400" max="6400" width="8" customWidth="1"/>
    <col min="6401" max="6401" width="8.42578125" bestFit="1" customWidth="1"/>
    <col min="6402" max="6402" width="8" customWidth="1"/>
    <col min="6403" max="6403" width="8.42578125" bestFit="1" customWidth="1"/>
    <col min="6404" max="6404" width="7.5703125" customWidth="1"/>
    <col min="6405" max="6405" width="8.42578125" customWidth="1"/>
    <col min="6406" max="6406" width="13" customWidth="1"/>
    <col min="6407" max="6407" width="15.85546875" customWidth="1"/>
    <col min="6408" max="6415" width="5" customWidth="1"/>
    <col min="6637" max="6644" width="5.7109375" customWidth="1"/>
    <col min="6645" max="6645" width="12.140625" customWidth="1"/>
    <col min="6646" max="6646" width="18" customWidth="1"/>
    <col min="6647" max="6647" width="63" customWidth="1"/>
    <col min="6649" max="6649" width="14.85546875" customWidth="1"/>
    <col min="6650" max="6650" width="31.28515625" customWidth="1"/>
    <col min="6651" max="6651" width="14.140625" customWidth="1"/>
    <col min="6652" max="6652" width="9.140625" customWidth="1"/>
    <col min="6653" max="6654" width="8.85546875" customWidth="1"/>
    <col min="6655" max="6655" width="8.42578125" customWidth="1"/>
    <col min="6656" max="6656" width="8" customWidth="1"/>
    <col min="6657" max="6657" width="8.42578125" bestFit="1" customWidth="1"/>
    <col min="6658" max="6658" width="8" customWidth="1"/>
    <col min="6659" max="6659" width="8.42578125" bestFit="1" customWidth="1"/>
    <col min="6660" max="6660" width="7.5703125" customWidth="1"/>
    <col min="6661" max="6661" width="8.42578125" customWidth="1"/>
    <col min="6662" max="6662" width="13" customWidth="1"/>
    <col min="6663" max="6663" width="15.85546875" customWidth="1"/>
    <col min="6664" max="6671" width="5" customWidth="1"/>
    <col min="6893" max="6900" width="5.7109375" customWidth="1"/>
    <col min="6901" max="6901" width="12.140625" customWidth="1"/>
    <col min="6902" max="6902" width="18" customWidth="1"/>
    <col min="6903" max="6903" width="63" customWidth="1"/>
    <col min="6905" max="6905" width="14.85546875" customWidth="1"/>
    <col min="6906" max="6906" width="31.28515625" customWidth="1"/>
    <col min="6907" max="6907" width="14.140625" customWidth="1"/>
    <col min="6908" max="6908" width="9.140625" customWidth="1"/>
    <col min="6909" max="6910" width="8.85546875" customWidth="1"/>
    <col min="6911" max="6911" width="8.42578125" customWidth="1"/>
    <col min="6912" max="6912" width="8" customWidth="1"/>
    <col min="6913" max="6913" width="8.42578125" bestFit="1" customWidth="1"/>
    <col min="6914" max="6914" width="8" customWidth="1"/>
    <col min="6915" max="6915" width="8.42578125" bestFit="1" customWidth="1"/>
    <col min="6916" max="6916" width="7.5703125" customWidth="1"/>
    <col min="6917" max="6917" width="8.42578125" customWidth="1"/>
    <col min="6918" max="6918" width="13" customWidth="1"/>
    <col min="6919" max="6919" width="15.85546875" customWidth="1"/>
    <col min="6920" max="6927" width="5" customWidth="1"/>
    <col min="7149" max="7156" width="5.7109375" customWidth="1"/>
    <col min="7157" max="7157" width="12.140625" customWidth="1"/>
    <col min="7158" max="7158" width="18" customWidth="1"/>
    <col min="7159" max="7159" width="63" customWidth="1"/>
    <col min="7161" max="7161" width="14.85546875" customWidth="1"/>
    <col min="7162" max="7162" width="31.28515625" customWidth="1"/>
    <col min="7163" max="7163" width="14.140625" customWidth="1"/>
    <col min="7164" max="7164" width="9.140625" customWidth="1"/>
    <col min="7165" max="7166" width="8.85546875" customWidth="1"/>
    <col min="7167" max="7167" width="8.42578125" customWidth="1"/>
    <col min="7168" max="7168" width="8" customWidth="1"/>
    <col min="7169" max="7169" width="8.42578125" bestFit="1" customWidth="1"/>
    <col min="7170" max="7170" width="8" customWidth="1"/>
    <col min="7171" max="7171" width="8.42578125" bestFit="1" customWidth="1"/>
    <col min="7172" max="7172" width="7.5703125" customWidth="1"/>
    <col min="7173" max="7173" width="8.42578125" customWidth="1"/>
    <col min="7174" max="7174" width="13" customWidth="1"/>
    <col min="7175" max="7175" width="15.85546875" customWidth="1"/>
    <col min="7176" max="7183" width="5" customWidth="1"/>
    <col min="7405" max="7412" width="5.7109375" customWidth="1"/>
    <col min="7413" max="7413" width="12.140625" customWidth="1"/>
    <col min="7414" max="7414" width="18" customWidth="1"/>
    <col min="7415" max="7415" width="63" customWidth="1"/>
    <col min="7417" max="7417" width="14.85546875" customWidth="1"/>
    <col min="7418" max="7418" width="31.28515625" customWidth="1"/>
    <col min="7419" max="7419" width="14.140625" customWidth="1"/>
    <col min="7420" max="7420" width="9.140625" customWidth="1"/>
    <col min="7421" max="7422" width="8.85546875" customWidth="1"/>
    <col min="7423" max="7423" width="8.42578125" customWidth="1"/>
    <col min="7424" max="7424" width="8" customWidth="1"/>
    <col min="7425" max="7425" width="8.42578125" bestFit="1" customWidth="1"/>
    <col min="7426" max="7426" width="8" customWidth="1"/>
    <col min="7427" max="7427" width="8.42578125" bestFit="1" customWidth="1"/>
    <col min="7428" max="7428" width="7.5703125" customWidth="1"/>
    <col min="7429" max="7429" width="8.42578125" customWidth="1"/>
    <col min="7430" max="7430" width="13" customWidth="1"/>
    <col min="7431" max="7431" width="15.85546875" customWidth="1"/>
    <col min="7432" max="7439" width="5" customWidth="1"/>
    <col min="7661" max="7668" width="5.7109375" customWidth="1"/>
    <col min="7669" max="7669" width="12.140625" customWidth="1"/>
    <col min="7670" max="7670" width="18" customWidth="1"/>
    <col min="7671" max="7671" width="63" customWidth="1"/>
    <col min="7673" max="7673" width="14.85546875" customWidth="1"/>
    <col min="7674" max="7674" width="31.28515625" customWidth="1"/>
    <col min="7675" max="7675" width="14.140625" customWidth="1"/>
    <col min="7676" max="7676" width="9.140625" customWidth="1"/>
    <col min="7677" max="7678" width="8.85546875" customWidth="1"/>
    <col min="7679" max="7679" width="8.42578125" customWidth="1"/>
    <col min="7680" max="7680" width="8" customWidth="1"/>
    <col min="7681" max="7681" width="8.42578125" bestFit="1" customWidth="1"/>
    <col min="7682" max="7682" width="8" customWidth="1"/>
    <col min="7683" max="7683" width="8.42578125" bestFit="1" customWidth="1"/>
    <col min="7684" max="7684" width="7.5703125" customWidth="1"/>
    <col min="7685" max="7685" width="8.42578125" customWidth="1"/>
    <col min="7686" max="7686" width="13" customWidth="1"/>
    <col min="7687" max="7687" width="15.85546875" customWidth="1"/>
    <col min="7688" max="7695" width="5" customWidth="1"/>
    <col min="7917" max="7924" width="5.7109375" customWidth="1"/>
    <col min="7925" max="7925" width="12.140625" customWidth="1"/>
    <col min="7926" max="7926" width="18" customWidth="1"/>
    <col min="7927" max="7927" width="63" customWidth="1"/>
    <col min="7929" max="7929" width="14.85546875" customWidth="1"/>
    <col min="7930" max="7930" width="31.28515625" customWidth="1"/>
    <col min="7931" max="7931" width="14.140625" customWidth="1"/>
    <col min="7932" max="7932" width="9.140625" customWidth="1"/>
    <col min="7933" max="7934" width="8.85546875" customWidth="1"/>
    <col min="7935" max="7935" width="8.42578125" customWidth="1"/>
    <col min="7936" max="7936" width="8" customWidth="1"/>
    <col min="7937" max="7937" width="8.42578125" bestFit="1" customWidth="1"/>
    <col min="7938" max="7938" width="8" customWidth="1"/>
    <col min="7939" max="7939" width="8.42578125" bestFit="1" customWidth="1"/>
    <col min="7940" max="7940" width="7.5703125" customWidth="1"/>
    <col min="7941" max="7941" width="8.42578125" customWidth="1"/>
    <col min="7942" max="7942" width="13" customWidth="1"/>
    <col min="7943" max="7943" width="15.85546875" customWidth="1"/>
    <col min="7944" max="7951" width="5" customWidth="1"/>
    <col min="8173" max="8180" width="5.7109375" customWidth="1"/>
    <col min="8181" max="8181" width="12.140625" customWidth="1"/>
    <col min="8182" max="8182" width="18" customWidth="1"/>
    <col min="8183" max="8183" width="63" customWidth="1"/>
    <col min="8185" max="8185" width="14.85546875" customWidth="1"/>
    <col min="8186" max="8186" width="31.28515625" customWidth="1"/>
    <col min="8187" max="8187" width="14.140625" customWidth="1"/>
    <col min="8188" max="8188" width="9.140625" customWidth="1"/>
    <col min="8189" max="8190" width="8.85546875" customWidth="1"/>
    <col min="8191" max="8191" width="8.42578125" customWidth="1"/>
    <col min="8192" max="8192" width="8" customWidth="1"/>
    <col min="8193" max="8193" width="8.42578125" bestFit="1" customWidth="1"/>
    <col min="8194" max="8194" width="8" customWidth="1"/>
    <col min="8195" max="8195" width="8.42578125" bestFit="1" customWidth="1"/>
    <col min="8196" max="8196" width="7.5703125" customWidth="1"/>
    <col min="8197" max="8197" width="8.42578125" customWidth="1"/>
    <col min="8198" max="8198" width="13" customWidth="1"/>
    <col min="8199" max="8199" width="15.85546875" customWidth="1"/>
    <col min="8200" max="8207" width="5" customWidth="1"/>
    <col min="8429" max="8436" width="5.7109375" customWidth="1"/>
    <col min="8437" max="8437" width="12.140625" customWidth="1"/>
    <col min="8438" max="8438" width="18" customWidth="1"/>
    <col min="8439" max="8439" width="63" customWidth="1"/>
    <col min="8441" max="8441" width="14.85546875" customWidth="1"/>
    <col min="8442" max="8442" width="31.28515625" customWidth="1"/>
    <col min="8443" max="8443" width="14.140625" customWidth="1"/>
    <col min="8444" max="8444" width="9.140625" customWidth="1"/>
    <col min="8445" max="8446" width="8.85546875" customWidth="1"/>
    <col min="8447" max="8447" width="8.42578125" customWidth="1"/>
    <col min="8448" max="8448" width="8" customWidth="1"/>
    <col min="8449" max="8449" width="8.42578125" bestFit="1" customWidth="1"/>
    <col min="8450" max="8450" width="8" customWidth="1"/>
    <col min="8451" max="8451" width="8.42578125" bestFit="1" customWidth="1"/>
    <col min="8452" max="8452" width="7.5703125" customWidth="1"/>
    <col min="8453" max="8453" width="8.42578125" customWidth="1"/>
    <col min="8454" max="8454" width="13" customWidth="1"/>
    <col min="8455" max="8455" width="15.85546875" customWidth="1"/>
    <col min="8456" max="8463" width="5" customWidth="1"/>
    <col min="8685" max="8692" width="5.7109375" customWidth="1"/>
    <col min="8693" max="8693" width="12.140625" customWidth="1"/>
    <col min="8694" max="8694" width="18" customWidth="1"/>
    <col min="8695" max="8695" width="63" customWidth="1"/>
    <col min="8697" max="8697" width="14.85546875" customWidth="1"/>
    <col min="8698" max="8698" width="31.28515625" customWidth="1"/>
    <col min="8699" max="8699" width="14.140625" customWidth="1"/>
    <col min="8700" max="8700" width="9.140625" customWidth="1"/>
    <col min="8701" max="8702" width="8.85546875" customWidth="1"/>
    <col min="8703" max="8703" width="8.42578125" customWidth="1"/>
    <col min="8704" max="8704" width="8" customWidth="1"/>
    <col min="8705" max="8705" width="8.42578125" bestFit="1" customWidth="1"/>
    <col min="8706" max="8706" width="8" customWidth="1"/>
    <col min="8707" max="8707" width="8.42578125" bestFit="1" customWidth="1"/>
    <col min="8708" max="8708" width="7.5703125" customWidth="1"/>
    <col min="8709" max="8709" width="8.42578125" customWidth="1"/>
    <col min="8710" max="8710" width="13" customWidth="1"/>
    <col min="8711" max="8711" width="15.85546875" customWidth="1"/>
    <col min="8712" max="8719" width="5" customWidth="1"/>
    <col min="8941" max="8948" width="5.7109375" customWidth="1"/>
    <col min="8949" max="8949" width="12.140625" customWidth="1"/>
    <col min="8950" max="8950" width="18" customWidth="1"/>
    <col min="8951" max="8951" width="63" customWidth="1"/>
    <col min="8953" max="8953" width="14.85546875" customWidth="1"/>
    <col min="8954" max="8954" width="31.28515625" customWidth="1"/>
    <col min="8955" max="8955" width="14.140625" customWidth="1"/>
    <col min="8956" max="8956" width="9.140625" customWidth="1"/>
    <col min="8957" max="8958" width="8.85546875" customWidth="1"/>
    <col min="8959" max="8959" width="8.42578125" customWidth="1"/>
    <col min="8960" max="8960" width="8" customWidth="1"/>
    <col min="8961" max="8961" width="8.42578125" bestFit="1" customWidth="1"/>
    <col min="8962" max="8962" width="8" customWidth="1"/>
    <col min="8963" max="8963" width="8.42578125" bestFit="1" customWidth="1"/>
    <col min="8964" max="8964" width="7.5703125" customWidth="1"/>
    <col min="8965" max="8965" width="8.42578125" customWidth="1"/>
    <col min="8966" max="8966" width="13" customWidth="1"/>
    <col min="8967" max="8967" width="15.85546875" customWidth="1"/>
    <col min="8968" max="8975" width="5" customWidth="1"/>
    <col min="9197" max="9204" width="5.7109375" customWidth="1"/>
    <col min="9205" max="9205" width="12.140625" customWidth="1"/>
    <col min="9206" max="9206" width="18" customWidth="1"/>
    <col min="9207" max="9207" width="63" customWidth="1"/>
    <col min="9209" max="9209" width="14.85546875" customWidth="1"/>
    <col min="9210" max="9210" width="31.28515625" customWidth="1"/>
    <col min="9211" max="9211" width="14.140625" customWidth="1"/>
    <col min="9212" max="9212" width="9.140625" customWidth="1"/>
    <col min="9213" max="9214" width="8.85546875" customWidth="1"/>
    <col min="9215" max="9215" width="8.42578125" customWidth="1"/>
    <col min="9216" max="9216" width="8" customWidth="1"/>
    <col min="9217" max="9217" width="8.42578125" bestFit="1" customWidth="1"/>
    <col min="9218" max="9218" width="8" customWidth="1"/>
    <col min="9219" max="9219" width="8.42578125" bestFit="1" customWidth="1"/>
    <col min="9220" max="9220" width="7.5703125" customWidth="1"/>
    <col min="9221" max="9221" width="8.42578125" customWidth="1"/>
    <col min="9222" max="9222" width="13" customWidth="1"/>
    <col min="9223" max="9223" width="15.85546875" customWidth="1"/>
    <col min="9224" max="9231" width="5" customWidth="1"/>
    <col min="9453" max="9460" width="5.7109375" customWidth="1"/>
    <col min="9461" max="9461" width="12.140625" customWidth="1"/>
    <col min="9462" max="9462" width="18" customWidth="1"/>
    <col min="9463" max="9463" width="63" customWidth="1"/>
    <col min="9465" max="9465" width="14.85546875" customWidth="1"/>
    <col min="9466" max="9466" width="31.28515625" customWidth="1"/>
    <col min="9467" max="9467" width="14.140625" customWidth="1"/>
    <col min="9468" max="9468" width="9.140625" customWidth="1"/>
    <col min="9469" max="9470" width="8.85546875" customWidth="1"/>
    <col min="9471" max="9471" width="8.42578125" customWidth="1"/>
    <col min="9472" max="9472" width="8" customWidth="1"/>
    <col min="9473" max="9473" width="8.42578125" bestFit="1" customWidth="1"/>
    <col min="9474" max="9474" width="8" customWidth="1"/>
    <col min="9475" max="9475" width="8.42578125" bestFit="1" customWidth="1"/>
    <col min="9476" max="9476" width="7.5703125" customWidth="1"/>
    <col min="9477" max="9477" width="8.42578125" customWidth="1"/>
    <col min="9478" max="9478" width="13" customWidth="1"/>
    <col min="9479" max="9479" width="15.85546875" customWidth="1"/>
    <col min="9480" max="9487" width="5" customWidth="1"/>
    <col min="9709" max="9716" width="5.7109375" customWidth="1"/>
    <col min="9717" max="9717" width="12.140625" customWidth="1"/>
    <col min="9718" max="9718" width="18" customWidth="1"/>
    <col min="9719" max="9719" width="63" customWidth="1"/>
    <col min="9721" max="9721" width="14.85546875" customWidth="1"/>
    <col min="9722" max="9722" width="31.28515625" customWidth="1"/>
    <col min="9723" max="9723" width="14.140625" customWidth="1"/>
    <col min="9724" max="9724" width="9.140625" customWidth="1"/>
    <col min="9725" max="9726" width="8.85546875" customWidth="1"/>
    <col min="9727" max="9727" width="8.42578125" customWidth="1"/>
    <col min="9728" max="9728" width="8" customWidth="1"/>
    <col min="9729" max="9729" width="8.42578125" bestFit="1" customWidth="1"/>
    <col min="9730" max="9730" width="8" customWidth="1"/>
    <col min="9731" max="9731" width="8.42578125" bestFit="1" customWidth="1"/>
    <col min="9732" max="9732" width="7.5703125" customWidth="1"/>
    <col min="9733" max="9733" width="8.42578125" customWidth="1"/>
    <col min="9734" max="9734" width="13" customWidth="1"/>
    <col min="9735" max="9735" width="15.85546875" customWidth="1"/>
    <col min="9736" max="9743" width="5" customWidth="1"/>
    <col min="9965" max="9972" width="5.7109375" customWidth="1"/>
    <col min="9973" max="9973" width="12.140625" customWidth="1"/>
    <col min="9974" max="9974" width="18" customWidth="1"/>
    <col min="9975" max="9975" width="63" customWidth="1"/>
    <col min="9977" max="9977" width="14.85546875" customWidth="1"/>
    <col min="9978" max="9978" width="31.28515625" customWidth="1"/>
    <col min="9979" max="9979" width="14.140625" customWidth="1"/>
    <col min="9980" max="9980" width="9.140625" customWidth="1"/>
    <col min="9981" max="9982" width="8.85546875" customWidth="1"/>
    <col min="9983" max="9983" width="8.42578125" customWidth="1"/>
    <col min="9984" max="9984" width="8" customWidth="1"/>
    <col min="9985" max="9985" width="8.42578125" bestFit="1" customWidth="1"/>
    <col min="9986" max="9986" width="8" customWidth="1"/>
    <col min="9987" max="9987" width="8.42578125" bestFit="1" customWidth="1"/>
    <col min="9988" max="9988" width="7.5703125" customWidth="1"/>
    <col min="9989" max="9989" width="8.42578125" customWidth="1"/>
    <col min="9990" max="9990" width="13" customWidth="1"/>
    <col min="9991" max="9991" width="15.85546875" customWidth="1"/>
    <col min="9992" max="9999" width="5" customWidth="1"/>
    <col min="10221" max="10228" width="5.7109375" customWidth="1"/>
    <col min="10229" max="10229" width="12.140625" customWidth="1"/>
    <col min="10230" max="10230" width="18" customWidth="1"/>
    <col min="10231" max="10231" width="63" customWidth="1"/>
    <col min="10233" max="10233" width="14.85546875" customWidth="1"/>
    <col min="10234" max="10234" width="31.28515625" customWidth="1"/>
    <col min="10235" max="10235" width="14.140625" customWidth="1"/>
    <col min="10236" max="10236" width="9.140625" customWidth="1"/>
    <col min="10237" max="10238" width="8.85546875" customWidth="1"/>
    <col min="10239" max="10239" width="8.42578125" customWidth="1"/>
    <col min="10240" max="10240" width="8" customWidth="1"/>
    <col min="10241" max="10241" width="8.42578125" bestFit="1" customWidth="1"/>
    <col min="10242" max="10242" width="8" customWidth="1"/>
    <col min="10243" max="10243" width="8.42578125" bestFit="1" customWidth="1"/>
    <col min="10244" max="10244" width="7.5703125" customWidth="1"/>
    <col min="10245" max="10245" width="8.42578125" customWidth="1"/>
    <col min="10246" max="10246" width="13" customWidth="1"/>
    <col min="10247" max="10247" width="15.85546875" customWidth="1"/>
    <col min="10248" max="10255" width="5" customWidth="1"/>
    <col min="10477" max="10484" width="5.7109375" customWidth="1"/>
    <col min="10485" max="10485" width="12.140625" customWidth="1"/>
    <col min="10486" max="10486" width="18" customWidth="1"/>
    <col min="10487" max="10487" width="63" customWidth="1"/>
    <col min="10489" max="10489" width="14.85546875" customWidth="1"/>
    <col min="10490" max="10490" width="31.28515625" customWidth="1"/>
    <col min="10491" max="10491" width="14.140625" customWidth="1"/>
    <col min="10492" max="10492" width="9.140625" customWidth="1"/>
    <col min="10493" max="10494" width="8.85546875" customWidth="1"/>
    <col min="10495" max="10495" width="8.42578125" customWidth="1"/>
    <col min="10496" max="10496" width="8" customWidth="1"/>
    <col min="10497" max="10497" width="8.42578125" bestFit="1" customWidth="1"/>
    <col min="10498" max="10498" width="8" customWidth="1"/>
    <col min="10499" max="10499" width="8.42578125" bestFit="1" customWidth="1"/>
    <col min="10500" max="10500" width="7.5703125" customWidth="1"/>
    <col min="10501" max="10501" width="8.42578125" customWidth="1"/>
    <col min="10502" max="10502" width="13" customWidth="1"/>
    <col min="10503" max="10503" width="15.85546875" customWidth="1"/>
    <col min="10504" max="10511" width="5" customWidth="1"/>
    <col min="10733" max="10740" width="5.7109375" customWidth="1"/>
    <col min="10741" max="10741" width="12.140625" customWidth="1"/>
    <col min="10742" max="10742" width="18" customWidth="1"/>
    <col min="10743" max="10743" width="63" customWidth="1"/>
    <col min="10745" max="10745" width="14.85546875" customWidth="1"/>
    <col min="10746" max="10746" width="31.28515625" customWidth="1"/>
    <col min="10747" max="10747" width="14.140625" customWidth="1"/>
    <col min="10748" max="10748" width="9.140625" customWidth="1"/>
    <col min="10749" max="10750" width="8.85546875" customWidth="1"/>
    <col min="10751" max="10751" width="8.42578125" customWidth="1"/>
    <col min="10752" max="10752" width="8" customWidth="1"/>
    <col min="10753" max="10753" width="8.42578125" bestFit="1" customWidth="1"/>
    <col min="10754" max="10754" width="8" customWidth="1"/>
    <col min="10755" max="10755" width="8.42578125" bestFit="1" customWidth="1"/>
    <col min="10756" max="10756" width="7.5703125" customWidth="1"/>
    <col min="10757" max="10757" width="8.42578125" customWidth="1"/>
    <col min="10758" max="10758" width="13" customWidth="1"/>
    <col min="10759" max="10759" width="15.85546875" customWidth="1"/>
    <col min="10760" max="10767" width="5" customWidth="1"/>
    <col min="10989" max="10996" width="5.7109375" customWidth="1"/>
    <col min="10997" max="10997" width="12.140625" customWidth="1"/>
    <col min="10998" max="10998" width="18" customWidth="1"/>
    <col min="10999" max="10999" width="63" customWidth="1"/>
    <col min="11001" max="11001" width="14.85546875" customWidth="1"/>
    <col min="11002" max="11002" width="31.28515625" customWidth="1"/>
    <col min="11003" max="11003" width="14.140625" customWidth="1"/>
    <col min="11004" max="11004" width="9.140625" customWidth="1"/>
    <col min="11005" max="11006" width="8.85546875" customWidth="1"/>
    <col min="11007" max="11007" width="8.42578125" customWidth="1"/>
    <col min="11008" max="11008" width="8" customWidth="1"/>
    <col min="11009" max="11009" width="8.42578125" bestFit="1" customWidth="1"/>
    <col min="11010" max="11010" width="8" customWidth="1"/>
    <col min="11011" max="11011" width="8.42578125" bestFit="1" customWidth="1"/>
    <col min="11012" max="11012" width="7.5703125" customWidth="1"/>
    <col min="11013" max="11013" width="8.42578125" customWidth="1"/>
    <col min="11014" max="11014" width="13" customWidth="1"/>
    <col min="11015" max="11015" width="15.85546875" customWidth="1"/>
    <col min="11016" max="11023" width="5" customWidth="1"/>
    <col min="11245" max="11252" width="5.7109375" customWidth="1"/>
    <col min="11253" max="11253" width="12.140625" customWidth="1"/>
    <col min="11254" max="11254" width="18" customWidth="1"/>
    <col min="11255" max="11255" width="63" customWidth="1"/>
    <col min="11257" max="11257" width="14.85546875" customWidth="1"/>
    <col min="11258" max="11258" width="31.28515625" customWidth="1"/>
    <col min="11259" max="11259" width="14.140625" customWidth="1"/>
    <col min="11260" max="11260" width="9.140625" customWidth="1"/>
    <col min="11261" max="11262" width="8.85546875" customWidth="1"/>
    <col min="11263" max="11263" width="8.42578125" customWidth="1"/>
    <col min="11264" max="11264" width="8" customWidth="1"/>
    <col min="11265" max="11265" width="8.42578125" bestFit="1" customWidth="1"/>
    <col min="11266" max="11266" width="8" customWidth="1"/>
    <col min="11267" max="11267" width="8.42578125" bestFit="1" customWidth="1"/>
    <col min="11268" max="11268" width="7.5703125" customWidth="1"/>
    <col min="11269" max="11269" width="8.42578125" customWidth="1"/>
    <col min="11270" max="11270" width="13" customWidth="1"/>
    <col min="11271" max="11271" width="15.85546875" customWidth="1"/>
    <col min="11272" max="11279" width="5" customWidth="1"/>
    <col min="11501" max="11508" width="5.7109375" customWidth="1"/>
    <col min="11509" max="11509" width="12.140625" customWidth="1"/>
    <col min="11510" max="11510" width="18" customWidth="1"/>
    <col min="11511" max="11511" width="63" customWidth="1"/>
    <col min="11513" max="11513" width="14.85546875" customWidth="1"/>
    <col min="11514" max="11514" width="31.28515625" customWidth="1"/>
    <col min="11515" max="11515" width="14.140625" customWidth="1"/>
    <col min="11516" max="11516" width="9.140625" customWidth="1"/>
    <col min="11517" max="11518" width="8.85546875" customWidth="1"/>
    <col min="11519" max="11519" width="8.42578125" customWidth="1"/>
    <col min="11520" max="11520" width="8" customWidth="1"/>
    <col min="11521" max="11521" width="8.42578125" bestFit="1" customWidth="1"/>
    <col min="11522" max="11522" width="8" customWidth="1"/>
    <col min="11523" max="11523" width="8.42578125" bestFit="1" customWidth="1"/>
    <col min="11524" max="11524" width="7.5703125" customWidth="1"/>
    <col min="11525" max="11525" width="8.42578125" customWidth="1"/>
    <col min="11526" max="11526" width="13" customWidth="1"/>
    <col min="11527" max="11527" width="15.85546875" customWidth="1"/>
    <col min="11528" max="11535" width="5" customWidth="1"/>
    <col min="11757" max="11764" width="5.7109375" customWidth="1"/>
    <col min="11765" max="11765" width="12.140625" customWidth="1"/>
    <col min="11766" max="11766" width="18" customWidth="1"/>
    <col min="11767" max="11767" width="63" customWidth="1"/>
    <col min="11769" max="11769" width="14.85546875" customWidth="1"/>
    <col min="11770" max="11770" width="31.28515625" customWidth="1"/>
    <col min="11771" max="11771" width="14.140625" customWidth="1"/>
    <col min="11772" max="11772" width="9.140625" customWidth="1"/>
    <col min="11773" max="11774" width="8.85546875" customWidth="1"/>
    <col min="11775" max="11775" width="8.42578125" customWidth="1"/>
    <col min="11776" max="11776" width="8" customWidth="1"/>
    <col min="11777" max="11777" width="8.42578125" bestFit="1" customWidth="1"/>
    <col min="11778" max="11778" width="8" customWidth="1"/>
    <col min="11779" max="11779" width="8.42578125" bestFit="1" customWidth="1"/>
    <col min="11780" max="11780" width="7.5703125" customWidth="1"/>
    <col min="11781" max="11781" width="8.42578125" customWidth="1"/>
    <col min="11782" max="11782" width="13" customWidth="1"/>
    <col min="11783" max="11783" width="15.85546875" customWidth="1"/>
    <col min="11784" max="11791" width="5" customWidth="1"/>
    <col min="12013" max="12020" width="5.7109375" customWidth="1"/>
    <col min="12021" max="12021" width="12.140625" customWidth="1"/>
    <col min="12022" max="12022" width="18" customWidth="1"/>
    <col min="12023" max="12023" width="63" customWidth="1"/>
    <col min="12025" max="12025" width="14.85546875" customWidth="1"/>
    <col min="12026" max="12026" width="31.28515625" customWidth="1"/>
    <col min="12027" max="12027" width="14.140625" customWidth="1"/>
    <col min="12028" max="12028" width="9.140625" customWidth="1"/>
    <col min="12029" max="12030" width="8.85546875" customWidth="1"/>
    <col min="12031" max="12031" width="8.42578125" customWidth="1"/>
    <col min="12032" max="12032" width="8" customWidth="1"/>
    <col min="12033" max="12033" width="8.42578125" bestFit="1" customWidth="1"/>
    <col min="12034" max="12034" width="8" customWidth="1"/>
    <col min="12035" max="12035" width="8.42578125" bestFit="1" customWidth="1"/>
    <col min="12036" max="12036" width="7.5703125" customWidth="1"/>
    <col min="12037" max="12037" width="8.42578125" customWidth="1"/>
    <col min="12038" max="12038" width="13" customWidth="1"/>
    <col min="12039" max="12039" width="15.85546875" customWidth="1"/>
    <col min="12040" max="12047" width="5" customWidth="1"/>
    <col min="12269" max="12276" width="5.7109375" customWidth="1"/>
    <col min="12277" max="12277" width="12.140625" customWidth="1"/>
    <col min="12278" max="12278" width="18" customWidth="1"/>
    <col min="12279" max="12279" width="63" customWidth="1"/>
    <col min="12281" max="12281" width="14.85546875" customWidth="1"/>
    <col min="12282" max="12282" width="31.28515625" customWidth="1"/>
    <col min="12283" max="12283" width="14.140625" customWidth="1"/>
    <col min="12284" max="12284" width="9.140625" customWidth="1"/>
    <col min="12285" max="12286" width="8.85546875" customWidth="1"/>
    <col min="12287" max="12287" width="8.42578125" customWidth="1"/>
    <col min="12288" max="12288" width="8" customWidth="1"/>
    <col min="12289" max="12289" width="8.42578125" bestFit="1" customWidth="1"/>
    <col min="12290" max="12290" width="8" customWidth="1"/>
    <col min="12291" max="12291" width="8.42578125" bestFit="1" customWidth="1"/>
    <col min="12292" max="12292" width="7.5703125" customWidth="1"/>
    <col min="12293" max="12293" width="8.42578125" customWidth="1"/>
    <col min="12294" max="12294" width="13" customWidth="1"/>
    <col min="12295" max="12295" width="15.85546875" customWidth="1"/>
    <col min="12296" max="12303" width="5" customWidth="1"/>
    <col min="12525" max="12532" width="5.7109375" customWidth="1"/>
    <col min="12533" max="12533" width="12.140625" customWidth="1"/>
    <col min="12534" max="12534" width="18" customWidth="1"/>
    <col min="12535" max="12535" width="63" customWidth="1"/>
    <col min="12537" max="12537" width="14.85546875" customWidth="1"/>
    <col min="12538" max="12538" width="31.28515625" customWidth="1"/>
    <col min="12539" max="12539" width="14.140625" customWidth="1"/>
    <col min="12540" max="12540" width="9.140625" customWidth="1"/>
    <col min="12541" max="12542" width="8.85546875" customWidth="1"/>
    <col min="12543" max="12543" width="8.42578125" customWidth="1"/>
    <col min="12544" max="12544" width="8" customWidth="1"/>
    <col min="12545" max="12545" width="8.42578125" bestFit="1" customWidth="1"/>
    <col min="12546" max="12546" width="8" customWidth="1"/>
    <col min="12547" max="12547" width="8.42578125" bestFit="1" customWidth="1"/>
    <col min="12548" max="12548" width="7.5703125" customWidth="1"/>
    <col min="12549" max="12549" width="8.42578125" customWidth="1"/>
    <col min="12550" max="12550" width="13" customWidth="1"/>
    <col min="12551" max="12551" width="15.85546875" customWidth="1"/>
    <col min="12552" max="12559" width="5" customWidth="1"/>
    <col min="12781" max="12788" width="5.7109375" customWidth="1"/>
    <col min="12789" max="12789" width="12.140625" customWidth="1"/>
    <col min="12790" max="12790" width="18" customWidth="1"/>
    <col min="12791" max="12791" width="63" customWidth="1"/>
    <col min="12793" max="12793" width="14.85546875" customWidth="1"/>
    <col min="12794" max="12794" width="31.28515625" customWidth="1"/>
    <col min="12795" max="12795" width="14.140625" customWidth="1"/>
    <col min="12796" max="12796" width="9.140625" customWidth="1"/>
    <col min="12797" max="12798" width="8.85546875" customWidth="1"/>
    <col min="12799" max="12799" width="8.42578125" customWidth="1"/>
    <col min="12800" max="12800" width="8" customWidth="1"/>
    <col min="12801" max="12801" width="8.42578125" bestFit="1" customWidth="1"/>
    <col min="12802" max="12802" width="8" customWidth="1"/>
    <col min="12803" max="12803" width="8.42578125" bestFit="1" customWidth="1"/>
    <col min="12804" max="12804" width="7.5703125" customWidth="1"/>
    <col min="12805" max="12805" width="8.42578125" customWidth="1"/>
    <col min="12806" max="12806" width="13" customWidth="1"/>
    <col min="12807" max="12807" width="15.85546875" customWidth="1"/>
    <col min="12808" max="12815" width="5" customWidth="1"/>
    <col min="13037" max="13044" width="5.7109375" customWidth="1"/>
    <col min="13045" max="13045" width="12.140625" customWidth="1"/>
    <col min="13046" max="13046" width="18" customWidth="1"/>
    <col min="13047" max="13047" width="63" customWidth="1"/>
    <col min="13049" max="13049" width="14.85546875" customWidth="1"/>
    <col min="13050" max="13050" width="31.28515625" customWidth="1"/>
    <col min="13051" max="13051" width="14.140625" customWidth="1"/>
    <col min="13052" max="13052" width="9.140625" customWidth="1"/>
    <col min="13053" max="13054" width="8.85546875" customWidth="1"/>
    <col min="13055" max="13055" width="8.42578125" customWidth="1"/>
    <col min="13056" max="13056" width="8" customWidth="1"/>
    <col min="13057" max="13057" width="8.42578125" bestFit="1" customWidth="1"/>
    <col min="13058" max="13058" width="8" customWidth="1"/>
    <col min="13059" max="13059" width="8.42578125" bestFit="1" customWidth="1"/>
    <col min="13060" max="13060" width="7.5703125" customWidth="1"/>
    <col min="13061" max="13061" width="8.42578125" customWidth="1"/>
    <col min="13062" max="13062" width="13" customWidth="1"/>
    <col min="13063" max="13063" width="15.85546875" customWidth="1"/>
    <col min="13064" max="13071" width="5" customWidth="1"/>
    <col min="13293" max="13300" width="5.7109375" customWidth="1"/>
    <col min="13301" max="13301" width="12.140625" customWidth="1"/>
    <col min="13302" max="13302" width="18" customWidth="1"/>
    <col min="13303" max="13303" width="63" customWidth="1"/>
    <col min="13305" max="13305" width="14.85546875" customWidth="1"/>
    <col min="13306" max="13306" width="31.28515625" customWidth="1"/>
    <col min="13307" max="13307" width="14.140625" customWidth="1"/>
    <col min="13308" max="13308" width="9.140625" customWidth="1"/>
    <col min="13309" max="13310" width="8.85546875" customWidth="1"/>
    <col min="13311" max="13311" width="8.42578125" customWidth="1"/>
    <col min="13312" max="13312" width="8" customWidth="1"/>
    <col min="13313" max="13313" width="8.42578125" bestFit="1" customWidth="1"/>
    <col min="13314" max="13314" width="8" customWidth="1"/>
    <col min="13315" max="13315" width="8.42578125" bestFit="1" customWidth="1"/>
    <col min="13316" max="13316" width="7.5703125" customWidth="1"/>
    <col min="13317" max="13317" width="8.42578125" customWidth="1"/>
    <col min="13318" max="13318" width="13" customWidth="1"/>
    <col min="13319" max="13319" width="15.85546875" customWidth="1"/>
    <col min="13320" max="13327" width="5" customWidth="1"/>
    <col min="13549" max="13556" width="5.7109375" customWidth="1"/>
    <col min="13557" max="13557" width="12.140625" customWidth="1"/>
    <col min="13558" max="13558" width="18" customWidth="1"/>
    <col min="13559" max="13559" width="63" customWidth="1"/>
    <col min="13561" max="13561" width="14.85546875" customWidth="1"/>
    <col min="13562" max="13562" width="31.28515625" customWidth="1"/>
    <col min="13563" max="13563" width="14.140625" customWidth="1"/>
    <col min="13564" max="13564" width="9.140625" customWidth="1"/>
    <col min="13565" max="13566" width="8.85546875" customWidth="1"/>
    <col min="13567" max="13567" width="8.42578125" customWidth="1"/>
    <col min="13568" max="13568" width="8" customWidth="1"/>
    <col min="13569" max="13569" width="8.42578125" bestFit="1" customWidth="1"/>
    <col min="13570" max="13570" width="8" customWidth="1"/>
    <col min="13571" max="13571" width="8.42578125" bestFit="1" customWidth="1"/>
    <col min="13572" max="13572" width="7.5703125" customWidth="1"/>
    <col min="13573" max="13573" width="8.42578125" customWidth="1"/>
    <col min="13574" max="13574" width="13" customWidth="1"/>
    <col min="13575" max="13575" width="15.85546875" customWidth="1"/>
    <col min="13576" max="13583" width="5" customWidth="1"/>
    <col min="13805" max="13812" width="5.7109375" customWidth="1"/>
    <col min="13813" max="13813" width="12.140625" customWidth="1"/>
    <col min="13814" max="13814" width="18" customWidth="1"/>
    <col min="13815" max="13815" width="63" customWidth="1"/>
    <col min="13817" max="13817" width="14.85546875" customWidth="1"/>
    <col min="13818" max="13818" width="31.28515625" customWidth="1"/>
    <col min="13819" max="13819" width="14.140625" customWidth="1"/>
    <col min="13820" max="13820" width="9.140625" customWidth="1"/>
    <col min="13821" max="13822" width="8.85546875" customWidth="1"/>
    <col min="13823" max="13823" width="8.42578125" customWidth="1"/>
    <col min="13824" max="13824" width="8" customWidth="1"/>
    <col min="13825" max="13825" width="8.42578125" bestFit="1" customWidth="1"/>
    <col min="13826" max="13826" width="8" customWidth="1"/>
    <col min="13827" max="13827" width="8.42578125" bestFit="1" customWidth="1"/>
    <col min="13828" max="13828" width="7.5703125" customWidth="1"/>
    <col min="13829" max="13829" width="8.42578125" customWidth="1"/>
    <col min="13830" max="13830" width="13" customWidth="1"/>
    <col min="13831" max="13831" width="15.85546875" customWidth="1"/>
    <col min="13832" max="13839" width="5" customWidth="1"/>
    <col min="14061" max="14068" width="5.7109375" customWidth="1"/>
    <col min="14069" max="14069" width="12.140625" customWidth="1"/>
    <col min="14070" max="14070" width="18" customWidth="1"/>
    <col min="14071" max="14071" width="63" customWidth="1"/>
    <col min="14073" max="14073" width="14.85546875" customWidth="1"/>
    <col min="14074" max="14074" width="31.28515625" customWidth="1"/>
    <col min="14075" max="14075" width="14.140625" customWidth="1"/>
    <col min="14076" max="14076" width="9.140625" customWidth="1"/>
    <col min="14077" max="14078" width="8.85546875" customWidth="1"/>
    <col min="14079" max="14079" width="8.42578125" customWidth="1"/>
    <col min="14080" max="14080" width="8" customWidth="1"/>
    <col min="14081" max="14081" width="8.42578125" bestFit="1" customWidth="1"/>
    <col min="14082" max="14082" width="8" customWidth="1"/>
    <col min="14083" max="14083" width="8.42578125" bestFit="1" customWidth="1"/>
    <col min="14084" max="14084" width="7.5703125" customWidth="1"/>
    <col min="14085" max="14085" width="8.42578125" customWidth="1"/>
    <col min="14086" max="14086" width="13" customWidth="1"/>
    <col min="14087" max="14087" width="15.85546875" customWidth="1"/>
    <col min="14088" max="14095" width="5" customWidth="1"/>
    <col min="14317" max="14324" width="5.7109375" customWidth="1"/>
    <col min="14325" max="14325" width="12.140625" customWidth="1"/>
    <col min="14326" max="14326" width="18" customWidth="1"/>
    <col min="14327" max="14327" width="63" customWidth="1"/>
    <col min="14329" max="14329" width="14.85546875" customWidth="1"/>
    <col min="14330" max="14330" width="31.28515625" customWidth="1"/>
    <col min="14331" max="14331" width="14.140625" customWidth="1"/>
    <col min="14332" max="14332" width="9.140625" customWidth="1"/>
    <col min="14333" max="14334" width="8.85546875" customWidth="1"/>
    <col min="14335" max="14335" width="8.42578125" customWidth="1"/>
    <col min="14336" max="14336" width="8" customWidth="1"/>
    <col min="14337" max="14337" width="8.42578125" bestFit="1" customWidth="1"/>
    <col min="14338" max="14338" width="8" customWidth="1"/>
    <col min="14339" max="14339" width="8.42578125" bestFit="1" customWidth="1"/>
    <col min="14340" max="14340" width="7.5703125" customWidth="1"/>
    <col min="14341" max="14341" width="8.42578125" customWidth="1"/>
    <col min="14342" max="14342" width="13" customWidth="1"/>
    <col min="14343" max="14343" width="15.85546875" customWidth="1"/>
    <col min="14344" max="14351" width="5" customWidth="1"/>
    <col min="14573" max="14580" width="5.7109375" customWidth="1"/>
    <col min="14581" max="14581" width="12.140625" customWidth="1"/>
    <col min="14582" max="14582" width="18" customWidth="1"/>
    <col min="14583" max="14583" width="63" customWidth="1"/>
    <col min="14585" max="14585" width="14.85546875" customWidth="1"/>
    <col min="14586" max="14586" width="31.28515625" customWidth="1"/>
    <col min="14587" max="14587" width="14.140625" customWidth="1"/>
    <col min="14588" max="14588" width="9.140625" customWidth="1"/>
    <col min="14589" max="14590" width="8.85546875" customWidth="1"/>
    <col min="14591" max="14591" width="8.42578125" customWidth="1"/>
    <col min="14592" max="14592" width="8" customWidth="1"/>
    <col min="14593" max="14593" width="8.42578125" bestFit="1" customWidth="1"/>
    <col min="14594" max="14594" width="8" customWidth="1"/>
    <col min="14595" max="14595" width="8.42578125" bestFit="1" customWidth="1"/>
    <col min="14596" max="14596" width="7.5703125" customWidth="1"/>
    <col min="14597" max="14597" width="8.42578125" customWidth="1"/>
    <col min="14598" max="14598" width="13" customWidth="1"/>
    <col min="14599" max="14599" width="15.85546875" customWidth="1"/>
    <col min="14600" max="14607" width="5" customWidth="1"/>
    <col min="14829" max="14836" width="5.7109375" customWidth="1"/>
    <col min="14837" max="14837" width="12.140625" customWidth="1"/>
    <col min="14838" max="14838" width="18" customWidth="1"/>
    <col min="14839" max="14839" width="63" customWidth="1"/>
    <col min="14841" max="14841" width="14.85546875" customWidth="1"/>
    <col min="14842" max="14842" width="31.28515625" customWidth="1"/>
    <col min="14843" max="14843" width="14.140625" customWidth="1"/>
    <col min="14844" max="14844" width="9.140625" customWidth="1"/>
    <col min="14845" max="14846" width="8.85546875" customWidth="1"/>
    <col min="14847" max="14847" width="8.42578125" customWidth="1"/>
    <col min="14848" max="14848" width="8" customWidth="1"/>
    <col min="14849" max="14849" width="8.42578125" bestFit="1" customWidth="1"/>
    <col min="14850" max="14850" width="8" customWidth="1"/>
    <col min="14851" max="14851" width="8.42578125" bestFit="1" customWidth="1"/>
    <col min="14852" max="14852" width="7.5703125" customWidth="1"/>
    <col min="14853" max="14853" width="8.42578125" customWidth="1"/>
    <col min="14854" max="14854" width="13" customWidth="1"/>
    <col min="14855" max="14855" width="15.85546875" customWidth="1"/>
    <col min="14856" max="14863" width="5" customWidth="1"/>
    <col min="15085" max="15092" width="5.7109375" customWidth="1"/>
    <col min="15093" max="15093" width="12.140625" customWidth="1"/>
    <col min="15094" max="15094" width="18" customWidth="1"/>
    <col min="15095" max="15095" width="63" customWidth="1"/>
    <col min="15097" max="15097" width="14.85546875" customWidth="1"/>
    <col min="15098" max="15098" width="31.28515625" customWidth="1"/>
    <col min="15099" max="15099" width="14.140625" customWidth="1"/>
    <col min="15100" max="15100" width="9.140625" customWidth="1"/>
    <col min="15101" max="15102" width="8.85546875" customWidth="1"/>
    <col min="15103" max="15103" width="8.42578125" customWidth="1"/>
    <col min="15104" max="15104" width="8" customWidth="1"/>
    <col min="15105" max="15105" width="8.42578125" bestFit="1" customWidth="1"/>
    <col min="15106" max="15106" width="8" customWidth="1"/>
    <col min="15107" max="15107" width="8.42578125" bestFit="1" customWidth="1"/>
    <col min="15108" max="15108" width="7.5703125" customWidth="1"/>
    <col min="15109" max="15109" width="8.42578125" customWidth="1"/>
    <col min="15110" max="15110" width="13" customWidth="1"/>
    <col min="15111" max="15111" width="15.85546875" customWidth="1"/>
    <col min="15112" max="15119" width="5" customWidth="1"/>
    <col min="15341" max="15348" width="5.7109375" customWidth="1"/>
    <col min="15349" max="15349" width="12.140625" customWidth="1"/>
    <col min="15350" max="15350" width="18" customWidth="1"/>
    <col min="15351" max="15351" width="63" customWidth="1"/>
    <col min="15353" max="15353" width="14.85546875" customWidth="1"/>
    <col min="15354" max="15354" width="31.28515625" customWidth="1"/>
    <col min="15355" max="15355" width="14.140625" customWidth="1"/>
    <col min="15356" max="15356" width="9.140625" customWidth="1"/>
    <col min="15357" max="15358" width="8.85546875" customWidth="1"/>
    <col min="15359" max="15359" width="8.42578125" customWidth="1"/>
    <col min="15360" max="15360" width="8" customWidth="1"/>
    <col min="15361" max="15361" width="8.42578125" bestFit="1" customWidth="1"/>
    <col min="15362" max="15362" width="8" customWidth="1"/>
    <col min="15363" max="15363" width="8.42578125" bestFit="1" customWidth="1"/>
    <col min="15364" max="15364" width="7.5703125" customWidth="1"/>
    <col min="15365" max="15365" width="8.42578125" customWidth="1"/>
    <col min="15366" max="15366" width="13" customWidth="1"/>
    <col min="15367" max="15367" width="15.85546875" customWidth="1"/>
    <col min="15368" max="15375" width="5" customWidth="1"/>
    <col min="15597" max="15604" width="5.7109375" customWidth="1"/>
    <col min="15605" max="15605" width="12.140625" customWidth="1"/>
    <col min="15606" max="15606" width="18" customWidth="1"/>
    <col min="15607" max="15607" width="63" customWidth="1"/>
    <col min="15609" max="15609" width="14.85546875" customWidth="1"/>
    <col min="15610" max="15610" width="31.28515625" customWidth="1"/>
    <col min="15611" max="15611" width="14.140625" customWidth="1"/>
    <col min="15612" max="15612" width="9.140625" customWidth="1"/>
    <col min="15613" max="15614" width="8.85546875" customWidth="1"/>
    <col min="15615" max="15615" width="8.42578125" customWidth="1"/>
    <col min="15616" max="15616" width="8" customWidth="1"/>
    <col min="15617" max="15617" width="8.42578125" bestFit="1" customWidth="1"/>
    <col min="15618" max="15618" width="8" customWidth="1"/>
    <col min="15619" max="15619" width="8.42578125" bestFit="1" customWidth="1"/>
    <col min="15620" max="15620" width="7.5703125" customWidth="1"/>
    <col min="15621" max="15621" width="8.42578125" customWidth="1"/>
    <col min="15622" max="15622" width="13" customWidth="1"/>
    <col min="15623" max="15623" width="15.85546875" customWidth="1"/>
    <col min="15624" max="15631" width="5" customWidth="1"/>
    <col min="15853" max="15860" width="5.7109375" customWidth="1"/>
    <col min="15861" max="15861" width="12.140625" customWidth="1"/>
    <col min="15862" max="15862" width="18" customWidth="1"/>
    <col min="15863" max="15863" width="63" customWidth="1"/>
    <col min="15865" max="15865" width="14.85546875" customWidth="1"/>
    <col min="15866" max="15866" width="31.28515625" customWidth="1"/>
    <col min="15867" max="15867" width="14.140625" customWidth="1"/>
    <col min="15868" max="15868" width="9.140625" customWidth="1"/>
    <col min="15869" max="15870" width="8.85546875" customWidth="1"/>
    <col min="15871" max="15871" width="8.42578125" customWidth="1"/>
    <col min="15872" max="15872" width="8" customWidth="1"/>
    <col min="15873" max="15873" width="8.42578125" bestFit="1" customWidth="1"/>
    <col min="15874" max="15874" width="8" customWidth="1"/>
    <col min="15875" max="15875" width="8.42578125" bestFit="1" customWidth="1"/>
    <col min="15876" max="15876" width="7.5703125" customWidth="1"/>
    <col min="15877" max="15877" width="8.42578125" customWidth="1"/>
    <col min="15878" max="15878" width="13" customWidth="1"/>
    <col min="15879" max="15879" width="15.85546875" customWidth="1"/>
    <col min="15880" max="15887" width="5" customWidth="1"/>
    <col min="16109" max="16116" width="5.7109375" customWidth="1"/>
    <col min="16117" max="16117" width="12.140625" customWidth="1"/>
    <col min="16118" max="16118" width="18" customWidth="1"/>
    <col min="16119" max="16119" width="63" customWidth="1"/>
    <col min="16121" max="16121" width="14.85546875" customWidth="1"/>
    <col min="16122" max="16122" width="31.28515625" customWidth="1"/>
    <col min="16123" max="16123" width="14.140625" customWidth="1"/>
    <col min="16124" max="16124" width="9.140625" customWidth="1"/>
    <col min="16125" max="16126" width="8.85546875" customWidth="1"/>
    <col min="16127" max="16127" width="8.42578125" customWidth="1"/>
    <col min="16128" max="16128" width="8" customWidth="1"/>
    <col min="16129" max="16129" width="8.42578125" bestFit="1" customWidth="1"/>
    <col min="16130" max="16130" width="8" customWidth="1"/>
    <col min="16131" max="16131" width="8.42578125" bestFit="1" customWidth="1"/>
    <col min="16132" max="16132" width="7.5703125" customWidth="1"/>
    <col min="16133" max="16133" width="8.42578125" customWidth="1"/>
    <col min="16134" max="16134" width="13" customWidth="1"/>
    <col min="16135" max="16135" width="15.85546875" customWidth="1"/>
    <col min="16136" max="16143" width="5" customWidth="1"/>
  </cols>
  <sheetData>
    <row r="1" spans="1:23" s="1" customFormat="1" ht="15.75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9"/>
      <c r="R1" s="29"/>
      <c r="S1" s="5"/>
      <c r="T1" s="75" t="s">
        <v>175</v>
      </c>
      <c r="U1" s="75"/>
      <c r="V1" s="75"/>
      <c r="W1" s="75"/>
    </row>
    <row r="2" spans="1:23" s="1" customFormat="1" ht="15.75" customHeight="1" x14ac:dyDescent="0.25">
      <c r="A2" s="64" t="s">
        <v>25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30"/>
      <c r="R2" s="30"/>
      <c r="S2" s="5"/>
      <c r="T2" s="88" t="s">
        <v>176</v>
      </c>
      <c r="U2" s="88"/>
      <c r="V2" s="88"/>
      <c r="W2" s="88"/>
    </row>
    <row r="3" spans="1:23" s="1" customFormat="1" ht="22.15" customHeight="1" x14ac:dyDescent="0.25">
      <c r="A3" s="65" t="s">
        <v>20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8"/>
      <c r="R3" s="28"/>
      <c r="S3" s="5"/>
      <c r="T3" s="88" t="s">
        <v>178</v>
      </c>
      <c r="U3" s="88"/>
      <c r="V3" s="88"/>
      <c r="W3" s="88"/>
    </row>
    <row r="4" spans="1:23" s="1" customFormat="1" ht="22.15" customHeight="1" x14ac:dyDescent="0.25">
      <c r="A4" s="65" t="s">
        <v>161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28"/>
      <c r="R4" s="28"/>
      <c r="S4" s="5"/>
      <c r="T4" s="88" t="s">
        <v>177</v>
      </c>
      <c r="U4" s="88"/>
      <c r="V4" s="88"/>
      <c r="W4" s="88"/>
    </row>
    <row r="5" spans="1:23" s="1" customFormat="1" ht="15.75" x14ac:dyDescent="0.25">
      <c r="A5" s="7"/>
      <c r="B5" s="6"/>
      <c r="C5" s="6"/>
      <c r="D5" s="6"/>
      <c r="E5" s="6"/>
      <c r="F5" s="6"/>
      <c r="G5" s="6"/>
      <c r="H5" s="6"/>
      <c r="I5" s="6"/>
      <c r="J5" s="6"/>
      <c r="K5" s="14"/>
      <c r="L5" s="6"/>
      <c r="M5" s="14"/>
      <c r="N5" s="6"/>
      <c r="O5" s="6"/>
      <c r="P5" s="6"/>
      <c r="Q5" s="6"/>
      <c r="R5" s="6"/>
      <c r="S5" s="5"/>
      <c r="T5" s="50"/>
      <c r="U5" s="50"/>
      <c r="V5" s="50"/>
      <c r="W5" s="50"/>
    </row>
    <row r="6" spans="1:23" s="1" customFormat="1" ht="15.75" x14ac:dyDescent="0.25">
      <c r="A6" s="66" t="s">
        <v>24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31"/>
      <c r="R6" s="31"/>
      <c r="S6" s="5"/>
      <c r="T6" s="50"/>
      <c r="U6" s="50"/>
      <c r="V6" s="50"/>
      <c r="W6" s="50"/>
    </row>
    <row r="7" spans="1:23" s="1" customFormat="1" ht="22.15" customHeight="1" x14ac:dyDescent="0.25">
      <c r="A7" s="65" t="s">
        <v>1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28"/>
      <c r="R7" s="28"/>
      <c r="S7" s="5"/>
      <c r="T7" s="50"/>
      <c r="U7" s="50"/>
      <c r="V7" s="50"/>
      <c r="W7" s="50"/>
    </row>
    <row r="8" spans="1:23" s="1" customFormat="1" ht="22.15" customHeight="1" x14ac:dyDescent="0.25">
      <c r="A8" s="65" t="s">
        <v>161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28"/>
      <c r="R8" s="28"/>
      <c r="S8" s="5"/>
    </row>
    <row r="9" spans="1:23" s="1" customFormat="1" ht="15.75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14"/>
      <c r="L9" s="6"/>
      <c r="M9" s="14"/>
      <c r="N9" s="6"/>
      <c r="O9" s="6"/>
      <c r="P9" s="6"/>
      <c r="Q9" s="6"/>
      <c r="R9" s="6"/>
      <c r="S9" s="5"/>
    </row>
    <row r="10" spans="1:23" s="1" customFormat="1" ht="15.75" x14ac:dyDescent="0.25">
      <c r="A10" s="6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14"/>
      <c r="L10" s="6"/>
      <c r="M10" s="14"/>
      <c r="N10" s="6"/>
      <c r="O10" s="6"/>
      <c r="P10" s="6"/>
      <c r="Q10" s="6"/>
      <c r="R10" s="6"/>
      <c r="S10" s="5"/>
    </row>
    <row r="11" spans="1:23" s="1" customFormat="1" ht="22.15" customHeight="1" x14ac:dyDescent="0.25">
      <c r="A11" s="65" t="s">
        <v>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28"/>
      <c r="R11" s="28"/>
      <c r="S11" s="5"/>
    </row>
    <row r="12" spans="1:23" s="1" customFormat="1" ht="22.15" customHeight="1" x14ac:dyDescent="0.25">
      <c r="A12" s="65" t="s">
        <v>161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28"/>
      <c r="R12" s="28"/>
      <c r="S12" s="5"/>
    </row>
    <row r="13" spans="1:23" s="1" customFormat="1" ht="15.75" x14ac:dyDescent="0.25">
      <c r="A13" s="7"/>
      <c r="B13" s="6"/>
      <c r="C13" s="6"/>
      <c r="D13" s="6"/>
      <c r="E13" s="6"/>
      <c r="F13" s="6"/>
      <c r="G13" s="6"/>
      <c r="H13" s="6"/>
      <c r="I13" s="6"/>
      <c r="J13" s="6"/>
      <c r="K13" s="14"/>
      <c r="L13" s="6"/>
      <c r="M13" s="14"/>
      <c r="N13" s="6"/>
      <c r="O13" s="6"/>
      <c r="P13" s="6"/>
      <c r="Q13" s="6"/>
      <c r="R13" s="6"/>
      <c r="S13" s="5"/>
    </row>
    <row r="14" spans="1:23" x14ac:dyDescent="0.25">
      <c r="A14" s="73" t="s">
        <v>29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</row>
    <row r="15" spans="1:23" ht="14.45" customHeight="1" x14ac:dyDescent="0.25">
      <c r="A15" s="74" t="s">
        <v>180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6" spans="1:23" x14ac:dyDescent="0.25">
      <c r="A16" s="89" t="s">
        <v>179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</row>
    <row r="17" spans="1:23" ht="11.25" customHeight="1" x14ac:dyDescent="0.25">
      <c r="A17" s="2"/>
      <c r="B17" s="2"/>
      <c r="C17" s="2"/>
      <c r="D17" s="3"/>
      <c r="E17" s="2"/>
      <c r="F17" s="10"/>
      <c r="G17" s="2"/>
      <c r="H17" s="2"/>
      <c r="I17" s="10"/>
      <c r="J17" s="10"/>
      <c r="K17" s="20"/>
      <c r="L17" s="12"/>
      <c r="M17" s="17"/>
      <c r="N17" s="13"/>
      <c r="O17" s="13"/>
      <c r="P17" s="13"/>
      <c r="Q17" s="13"/>
      <c r="R17" s="13"/>
      <c r="S17" s="9"/>
    </row>
    <row r="18" spans="1:23" ht="15.75" customHeight="1" x14ac:dyDescent="0.25">
      <c r="A18" s="62" t="s">
        <v>3</v>
      </c>
      <c r="B18" s="62" t="s">
        <v>4</v>
      </c>
      <c r="C18" s="62" t="s">
        <v>5</v>
      </c>
      <c r="D18" s="62" t="s">
        <v>6</v>
      </c>
      <c r="E18" s="62" t="s">
        <v>7</v>
      </c>
      <c r="F18" s="62" t="s">
        <v>8</v>
      </c>
      <c r="G18" s="62" t="s">
        <v>9</v>
      </c>
      <c r="H18" s="62" t="s">
        <v>10</v>
      </c>
      <c r="I18" s="82" t="s">
        <v>11</v>
      </c>
      <c r="J18" s="82"/>
      <c r="K18" s="67" t="s">
        <v>12</v>
      </c>
      <c r="L18" s="68"/>
      <c r="M18" s="68"/>
      <c r="N18" s="69"/>
      <c r="O18" s="83" t="s">
        <v>13</v>
      </c>
      <c r="P18" s="83" t="s">
        <v>23</v>
      </c>
      <c r="Q18" s="83"/>
      <c r="R18" s="83"/>
      <c r="S18" s="83"/>
      <c r="T18" s="85" t="s">
        <v>32</v>
      </c>
      <c r="U18" s="86"/>
      <c r="V18" s="86"/>
      <c r="W18" s="87"/>
    </row>
    <row r="19" spans="1:23" ht="35.25" customHeight="1" x14ac:dyDescent="0.25">
      <c r="A19" s="62"/>
      <c r="B19" s="62"/>
      <c r="C19" s="62"/>
      <c r="D19" s="62"/>
      <c r="E19" s="62"/>
      <c r="F19" s="62"/>
      <c r="G19" s="62"/>
      <c r="H19" s="62"/>
      <c r="I19" s="82"/>
      <c r="J19" s="82"/>
      <c r="K19" s="70"/>
      <c r="L19" s="71"/>
      <c r="M19" s="71"/>
      <c r="N19" s="72"/>
      <c r="O19" s="83"/>
      <c r="P19" s="83"/>
      <c r="Q19" s="83"/>
      <c r="R19" s="83"/>
      <c r="S19" s="83"/>
      <c r="T19" s="76" t="s">
        <v>33</v>
      </c>
      <c r="U19" s="76" t="s">
        <v>34</v>
      </c>
      <c r="V19" s="76" t="s">
        <v>35</v>
      </c>
      <c r="W19" s="76" t="s">
        <v>36</v>
      </c>
    </row>
    <row r="20" spans="1:23" ht="16.5" customHeight="1" x14ac:dyDescent="0.25">
      <c r="A20" s="62"/>
      <c r="B20" s="62"/>
      <c r="C20" s="62"/>
      <c r="D20" s="62"/>
      <c r="E20" s="62"/>
      <c r="F20" s="62"/>
      <c r="G20" s="62"/>
      <c r="H20" s="62"/>
      <c r="I20" s="82"/>
      <c r="J20" s="82"/>
      <c r="K20" s="34"/>
      <c r="L20" s="34"/>
      <c r="M20" s="34"/>
      <c r="N20" s="34"/>
      <c r="O20" s="83"/>
      <c r="P20" s="84" t="s">
        <v>22</v>
      </c>
      <c r="Q20" s="35" t="s">
        <v>38</v>
      </c>
      <c r="R20" s="36" t="s">
        <v>40</v>
      </c>
      <c r="S20" s="36" t="s">
        <v>37</v>
      </c>
      <c r="T20" s="77"/>
      <c r="U20" s="77"/>
      <c r="V20" s="77"/>
      <c r="W20" s="77"/>
    </row>
    <row r="21" spans="1:23" ht="38.25" customHeight="1" x14ac:dyDescent="0.25">
      <c r="A21" s="62"/>
      <c r="B21" s="62"/>
      <c r="C21" s="62"/>
      <c r="D21" s="62"/>
      <c r="E21" s="62"/>
      <c r="F21" s="62"/>
      <c r="G21" s="62"/>
      <c r="H21" s="62"/>
      <c r="I21" s="37" t="s">
        <v>14</v>
      </c>
      <c r="J21" s="37" t="s">
        <v>15</v>
      </c>
      <c r="K21" s="38" t="s">
        <v>16</v>
      </c>
      <c r="L21" s="39" t="s">
        <v>39</v>
      </c>
      <c r="M21" s="39" t="s">
        <v>17</v>
      </c>
      <c r="N21" s="39" t="s">
        <v>18</v>
      </c>
      <c r="O21" s="83"/>
      <c r="P21" s="84"/>
      <c r="Q21" s="35" t="s">
        <v>19</v>
      </c>
      <c r="R21" s="35" t="s">
        <v>19</v>
      </c>
      <c r="S21" s="35" t="s">
        <v>19</v>
      </c>
      <c r="T21" s="78"/>
      <c r="U21" s="78"/>
      <c r="V21" s="78"/>
      <c r="W21" s="78"/>
    </row>
    <row r="22" spans="1:23" s="4" customFormat="1" x14ac:dyDescent="0.25">
      <c r="A22" s="40">
        <v>1</v>
      </c>
      <c r="B22" s="40">
        <v>2</v>
      </c>
      <c r="C22" s="40">
        <v>3</v>
      </c>
      <c r="D22" s="40">
        <v>4</v>
      </c>
      <c r="E22" s="40">
        <v>5</v>
      </c>
      <c r="F22" s="40">
        <v>6</v>
      </c>
      <c r="G22" s="40">
        <v>7</v>
      </c>
      <c r="H22" s="40">
        <v>8</v>
      </c>
      <c r="I22" s="40">
        <v>9</v>
      </c>
      <c r="J22" s="40">
        <v>10</v>
      </c>
      <c r="K22" s="40">
        <v>11</v>
      </c>
      <c r="L22" s="40">
        <v>12</v>
      </c>
      <c r="M22" s="40">
        <v>13</v>
      </c>
      <c r="N22" s="40">
        <v>14</v>
      </c>
      <c r="O22" s="40">
        <v>15</v>
      </c>
      <c r="P22" s="40">
        <v>16</v>
      </c>
      <c r="Q22" s="40">
        <v>17</v>
      </c>
      <c r="R22" s="40">
        <v>18</v>
      </c>
      <c r="S22" s="40">
        <v>19</v>
      </c>
      <c r="T22" s="40">
        <v>20</v>
      </c>
      <c r="U22" s="40">
        <v>21</v>
      </c>
      <c r="V22" s="40">
        <v>22</v>
      </c>
      <c r="W22" s="40">
        <v>23</v>
      </c>
    </row>
    <row r="23" spans="1:23" s="21" customFormat="1" ht="30" x14ac:dyDescent="0.25">
      <c r="A23" s="22">
        <v>1</v>
      </c>
      <c r="B23" s="22"/>
      <c r="C23" s="22"/>
      <c r="D23" s="22"/>
      <c r="E23" s="22"/>
      <c r="F23" s="23"/>
      <c r="G23" s="22"/>
      <c r="H23" s="22"/>
      <c r="I23" s="25"/>
      <c r="J23" s="23" t="s">
        <v>46</v>
      </c>
      <c r="K23" s="51" t="s">
        <v>47</v>
      </c>
      <c r="L23" s="52" t="s">
        <v>28</v>
      </c>
      <c r="M23" s="52"/>
      <c r="N23" s="53"/>
      <c r="O23" s="54"/>
      <c r="P23" s="55">
        <f>T23+V23</f>
        <v>9</v>
      </c>
      <c r="Q23" s="56">
        <v>2364.4866666666667</v>
      </c>
      <c r="R23" s="57">
        <f>Q23*1.2</f>
        <v>2837.384</v>
      </c>
      <c r="S23" s="58">
        <f>R23*P23</f>
        <v>25536.455999999998</v>
      </c>
      <c r="T23" s="55">
        <v>0</v>
      </c>
      <c r="U23" s="58">
        <f>T23*R23</f>
        <v>0</v>
      </c>
      <c r="V23" s="55">
        <v>9</v>
      </c>
      <c r="W23" s="59">
        <f>V23*R23</f>
        <v>25536.455999999998</v>
      </c>
    </row>
    <row r="24" spans="1:23" s="21" customFormat="1" x14ac:dyDescent="0.25">
      <c r="A24" s="22">
        <v>2</v>
      </c>
      <c r="B24" s="22"/>
      <c r="C24" s="22"/>
      <c r="D24" s="22"/>
      <c r="E24" s="22"/>
      <c r="F24" s="23"/>
      <c r="G24" s="22"/>
      <c r="H24" s="22"/>
      <c r="I24" s="25"/>
      <c r="J24" s="23" t="s">
        <v>128</v>
      </c>
      <c r="K24" s="51" t="s">
        <v>129</v>
      </c>
      <c r="L24" s="52" t="s">
        <v>28</v>
      </c>
      <c r="M24" s="52"/>
      <c r="N24" s="53"/>
      <c r="O24" s="54"/>
      <c r="P24" s="55">
        <f t="shared" ref="P24:P103" si="0">T24+V24</f>
        <v>21</v>
      </c>
      <c r="Q24" s="56">
        <v>2802.6666666666665</v>
      </c>
      <c r="R24" s="57">
        <f t="shared" ref="R24:R102" si="1">Q24*1.2</f>
        <v>3363.2</v>
      </c>
      <c r="S24" s="58">
        <f t="shared" ref="S24:S102" si="2">R24*P24</f>
        <v>70627.199999999997</v>
      </c>
      <c r="T24" s="55">
        <v>0</v>
      </c>
      <c r="U24" s="58">
        <f t="shared" ref="U24:U102" si="3">T24*R24</f>
        <v>0</v>
      </c>
      <c r="V24" s="55">
        <v>21</v>
      </c>
      <c r="W24" s="59">
        <f t="shared" ref="W24:W102" si="4">V24*R24</f>
        <v>70627.199999999997</v>
      </c>
    </row>
    <row r="25" spans="1:23" s="21" customFormat="1" ht="30" x14ac:dyDescent="0.25">
      <c r="A25" s="22">
        <v>3</v>
      </c>
      <c r="B25" s="22"/>
      <c r="C25" s="22"/>
      <c r="D25" s="22"/>
      <c r="E25" s="22"/>
      <c r="F25" s="23"/>
      <c r="G25" s="22"/>
      <c r="H25" s="22"/>
      <c r="I25" s="25"/>
      <c r="J25" s="23" t="s">
        <v>48</v>
      </c>
      <c r="K25" s="33" t="s">
        <v>49</v>
      </c>
      <c r="L25" s="15" t="s">
        <v>28</v>
      </c>
      <c r="M25" s="15"/>
      <c r="N25" s="32"/>
      <c r="O25" s="24"/>
      <c r="P25" s="43">
        <f t="shared" si="0"/>
        <v>48</v>
      </c>
      <c r="Q25" s="45">
        <v>2426.2000000000003</v>
      </c>
      <c r="R25" s="46">
        <f t="shared" si="1"/>
        <v>2911.44</v>
      </c>
      <c r="S25" s="44">
        <f t="shared" si="2"/>
        <v>139749.12</v>
      </c>
      <c r="T25" s="43">
        <v>6</v>
      </c>
      <c r="U25" s="44">
        <f t="shared" si="3"/>
        <v>17468.64</v>
      </c>
      <c r="V25" s="43">
        <v>42</v>
      </c>
      <c r="W25" s="41">
        <f t="shared" si="4"/>
        <v>122280.48</v>
      </c>
    </row>
    <row r="26" spans="1:23" s="21" customFormat="1" ht="30" x14ac:dyDescent="0.25">
      <c r="A26" s="22">
        <v>4</v>
      </c>
      <c r="B26" s="22"/>
      <c r="C26" s="22"/>
      <c r="D26" s="22"/>
      <c r="E26" s="22"/>
      <c r="F26" s="23"/>
      <c r="G26" s="22"/>
      <c r="H26" s="22"/>
      <c r="I26" s="25"/>
      <c r="J26" s="23" t="s">
        <v>50</v>
      </c>
      <c r="K26" s="51" t="s">
        <v>51</v>
      </c>
      <c r="L26" s="52" t="s">
        <v>28</v>
      </c>
      <c r="M26" s="52"/>
      <c r="N26" s="53"/>
      <c r="O26" s="54"/>
      <c r="P26" s="55">
        <f t="shared" si="0"/>
        <v>45</v>
      </c>
      <c r="Q26" s="56">
        <v>1681.28</v>
      </c>
      <c r="R26" s="57">
        <f t="shared" si="1"/>
        <v>2017.5359999999998</v>
      </c>
      <c r="S26" s="58">
        <f t="shared" si="2"/>
        <v>90789.119999999995</v>
      </c>
      <c r="T26" s="55">
        <v>0</v>
      </c>
      <c r="U26" s="58">
        <f t="shared" si="3"/>
        <v>0</v>
      </c>
      <c r="V26" s="55">
        <v>45</v>
      </c>
      <c r="W26" s="59">
        <f t="shared" si="4"/>
        <v>90789.119999999995</v>
      </c>
    </row>
    <row r="27" spans="1:23" s="21" customFormat="1" ht="30" x14ac:dyDescent="0.25">
      <c r="A27" s="22">
        <v>5</v>
      </c>
      <c r="B27" s="22"/>
      <c r="C27" s="22"/>
      <c r="D27" s="22"/>
      <c r="E27" s="22"/>
      <c r="F27" s="23"/>
      <c r="G27" s="22"/>
      <c r="H27" s="22"/>
      <c r="I27" s="25"/>
      <c r="J27" s="23" t="s">
        <v>52</v>
      </c>
      <c r="K27" s="51" t="s">
        <v>53</v>
      </c>
      <c r="L27" s="52" t="s">
        <v>28</v>
      </c>
      <c r="M27" s="52"/>
      <c r="N27" s="53"/>
      <c r="O27" s="54"/>
      <c r="P27" s="55">
        <f t="shared" si="0"/>
        <v>3</v>
      </c>
      <c r="Q27" s="56">
        <v>1107.6666666666667</v>
      </c>
      <c r="R27" s="57">
        <f t="shared" si="1"/>
        <v>1329.2</v>
      </c>
      <c r="S27" s="58">
        <f t="shared" si="2"/>
        <v>3987.6000000000004</v>
      </c>
      <c r="T27" s="55">
        <v>0</v>
      </c>
      <c r="U27" s="58">
        <f t="shared" si="3"/>
        <v>0</v>
      </c>
      <c r="V27" s="55">
        <v>3</v>
      </c>
      <c r="W27" s="59">
        <f t="shared" si="4"/>
        <v>3987.6000000000004</v>
      </c>
    </row>
    <row r="28" spans="1:23" s="21" customFormat="1" ht="30" x14ac:dyDescent="0.25">
      <c r="A28" s="22">
        <v>6</v>
      </c>
      <c r="B28" s="22"/>
      <c r="C28" s="22"/>
      <c r="D28" s="22"/>
      <c r="E28" s="22"/>
      <c r="F28" s="23"/>
      <c r="G28" s="22"/>
      <c r="H28" s="22"/>
      <c r="I28" s="25"/>
      <c r="J28" s="23" t="s">
        <v>130</v>
      </c>
      <c r="K28" s="51" t="s">
        <v>131</v>
      </c>
      <c r="L28" s="52" t="s">
        <v>28</v>
      </c>
      <c r="M28" s="52"/>
      <c r="N28" s="53"/>
      <c r="O28" s="54"/>
      <c r="P28" s="55">
        <f t="shared" si="0"/>
        <v>6</v>
      </c>
      <c r="Q28" s="56">
        <v>2155</v>
      </c>
      <c r="R28" s="57">
        <f t="shared" si="1"/>
        <v>2586</v>
      </c>
      <c r="S28" s="58">
        <f t="shared" si="2"/>
        <v>15516</v>
      </c>
      <c r="T28" s="55">
        <v>0</v>
      </c>
      <c r="U28" s="58">
        <f t="shared" si="3"/>
        <v>0</v>
      </c>
      <c r="V28" s="55">
        <v>6</v>
      </c>
      <c r="W28" s="59">
        <f t="shared" si="4"/>
        <v>15516</v>
      </c>
    </row>
    <row r="29" spans="1:23" s="21" customFormat="1" x14ac:dyDescent="0.25">
      <c r="A29" s="22">
        <v>7</v>
      </c>
      <c r="B29" s="22"/>
      <c r="C29" s="22"/>
      <c r="D29" s="22"/>
      <c r="E29" s="22"/>
      <c r="F29" s="23"/>
      <c r="G29" s="22"/>
      <c r="H29" s="22"/>
      <c r="I29" s="25"/>
      <c r="J29" s="23" t="s">
        <v>54</v>
      </c>
      <c r="K29" s="51" t="s">
        <v>55</v>
      </c>
      <c r="L29" s="52" t="s">
        <v>28</v>
      </c>
      <c r="M29" s="52"/>
      <c r="N29" s="53"/>
      <c r="O29" s="54"/>
      <c r="P29" s="55">
        <f t="shared" si="0"/>
        <v>11</v>
      </c>
      <c r="Q29" s="56">
        <v>3.2033333333333331</v>
      </c>
      <c r="R29" s="57">
        <f t="shared" si="1"/>
        <v>3.8439999999999994</v>
      </c>
      <c r="S29" s="58">
        <f t="shared" si="2"/>
        <v>42.283999999999992</v>
      </c>
      <c r="T29" s="55">
        <v>11</v>
      </c>
      <c r="U29" s="58">
        <f t="shared" si="3"/>
        <v>42.283999999999992</v>
      </c>
      <c r="V29" s="55">
        <v>0</v>
      </c>
      <c r="W29" s="59">
        <f t="shared" si="4"/>
        <v>0</v>
      </c>
    </row>
    <row r="30" spans="1:23" s="21" customFormat="1" ht="30" x14ac:dyDescent="0.25">
      <c r="A30" s="22">
        <v>8</v>
      </c>
      <c r="B30" s="22"/>
      <c r="C30" s="22"/>
      <c r="D30" s="22"/>
      <c r="E30" s="22"/>
      <c r="F30" s="23"/>
      <c r="G30" s="22"/>
      <c r="H30" s="22"/>
      <c r="I30" s="25"/>
      <c r="J30" s="23" t="s">
        <v>56</v>
      </c>
      <c r="K30" s="51" t="s">
        <v>57</v>
      </c>
      <c r="L30" s="52" t="s">
        <v>28</v>
      </c>
      <c r="M30" s="52"/>
      <c r="N30" s="53"/>
      <c r="O30" s="54"/>
      <c r="P30" s="55">
        <f t="shared" si="0"/>
        <v>21</v>
      </c>
      <c r="Q30" s="56">
        <v>569</v>
      </c>
      <c r="R30" s="57">
        <f t="shared" si="1"/>
        <v>682.8</v>
      </c>
      <c r="S30" s="58">
        <f t="shared" si="2"/>
        <v>14338.8</v>
      </c>
      <c r="T30" s="55">
        <v>21</v>
      </c>
      <c r="U30" s="58">
        <f t="shared" si="3"/>
        <v>14338.8</v>
      </c>
      <c r="V30" s="55">
        <v>0</v>
      </c>
      <c r="W30" s="59">
        <f t="shared" si="4"/>
        <v>0</v>
      </c>
    </row>
    <row r="31" spans="1:23" s="21" customFormat="1" ht="30" x14ac:dyDescent="0.25">
      <c r="A31" s="22">
        <v>9</v>
      </c>
      <c r="B31" s="22"/>
      <c r="C31" s="22"/>
      <c r="D31" s="22"/>
      <c r="E31" s="22"/>
      <c r="F31" s="23"/>
      <c r="G31" s="22"/>
      <c r="H31" s="22"/>
      <c r="I31" s="25"/>
      <c r="J31" s="23" t="s">
        <v>58</v>
      </c>
      <c r="K31" s="51" t="s">
        <v>59</v>
      </c>
      <c r="L31" s="52" t="s">
        <v>28</v>
      </c>
      <c r="M31" s="52"/>
      <c r="N31" s="53"/>
      <c r="O31" s="54"/>
      <c r="P31" s="55">
        <f t="shared" si="0"/>
        <v>166</v>
      </c>
      <c r="Q31" s="56">
        <v>19.506666666666668</v>
      </c>
      <c r="R31" s="57">
        <f t="shared" si="1"/>
        <v>23.408000000000001</v>
      </c>
      <c r="S31" s="58">
        <f t="shared" si="2"/>
        <v>3885.7280000000001</v>
      </c>
      <c r="T31" s="55">
        <v>40</v>
      </c>
      <c r="U31" s="58">
        <f t="shared" si="3"/>
        <v>936.32</v>
      </c>
      <c r="V31" s="56">
        <v>126</v>
      </c>
      <c r="W31" s="59">
        <f t="shared" si="4"/>
        <v>2949.4080000000004</v>
      </c>
    </row>
    <row r="32" spans="1:23" s="21" customFormat="1" ht="60" x14ac:dyDescent="0.25">
      <c r="A32" s="22">
        <v>10</v>
      </c>
      <c r="B32" s="22"/>
      <c r="C32" s="22"/>
      <c r="D32" s="22"/>
      <c r="E32" s="22"/>
      <c r="F32" s="23"/>
      <c r="G32" s="22"/>
      <c r="H32" s="22"/>
      <c r="I32" s="25"/>
      <c r="J32" s="23" t="s">
        <v>61</v>
      </c>
      <c r="K32" s="51" t="s">
        <v>62</v>
      </c>
      <c r="L32" s="52" t="s">
        <v>31</v>
      </c>
      <c r="M32" s="52"/>
      <c r="N32" s="53"/>
      <c r="O32" s="54"/>
      <c r="P32" s="55">
        <f t="shared" si="0"/>
        <v>250</v>
      </c>
      <c r="Q32" s="56">
        <v>18.79</v>
      </c>
      <c r="R32" s="57">
        <f t="shared" si="1"/>
        <v>22.547999999999998</v>
      </c>
      <c r="S32" s="58">
        <f t="shared" si="2"/>
        <v>5637</v>
      </c>
      <c r="T32" s="55">
        <v>160</v>
      </c>
      <c r="U32" s="58">
        <f t="shared" si="3"/>
        <v>3607.68</v>
      </c>
      <c r="V32" s="56">
        <v>90</v>
      </c>
      <c r="W32" s="59">
        <f t="shared" si="4"/>
        <v>2029.32</v>
      </c>
    </row>
    <row r="33" spans="1:23" s="21" customFormat="1" ht="60" x14ac:dyDescent="0.25">
      <c r="A33" s="22">
        <v>11</v>
      </c>
      <c r="B33" s="22"/>
      <c r="C33" s="22"/>
      <c r="D33" s="22"/>
      <c r="E33" s="22"/>
      <c r="F33" s="23"/>
      <c r="G33" s="22"/>
      <c r="H33" s="22"/>
      <c r="I33" s="25"/>
      <c r="J33" s="23" t="s">
        <v>63</v>
      </c>
      <c r="K33" s="51" t="s">
        <v>64</v>
      </c>
      <c r="L33" s="52" t="s">
        <v>31</v>
      </c>
      <c r="M33" s="52"/>
      <c r="N33" s="53"/>
      <c r="O33" s="54"/>
      <c r="P33" s="55">
        <f t="shared" si="0"/>
        <v>290</v>
      </c>
      <c r="Q33" s="56">
        <v>34.64</v>
      </c>
      <c r="R33" s="57">
        <f t="shared" si="1"/>
        <v>41.567999999999998</v>
      </c>
      <c r="S33" s="58">
        <f t="shared" si="2"/>
        <v>12054.72</v>
      </c>
      <c r="T33" s="55">
        <v>130</v>
      </c>
      <c r="U33" s="58">
        <f t="shared" si="3"/>
        <v>5403.84</v>
      </c>
      <c r="V33" s="56">
        <v>160</v>
      </c>
      <c r="W33" s="59">
        <f t="shared" si="4"/>
        <v>6650.8799999999992</v>
      </c>
    </row>
    <row r="34" spans="1:23" s="21" customFormat="1" ht="60" x14ac:dyDescent="0.25">
      <c r="A34" s="22">
        <v>12</v>
      </c>
      <c r="B34" s="22"/>
      <c r="C34" s="22"/>
      <c r="D34" s="22"/>
      <c r="E34" s="22"/>
      <c r="F34" s="23"/>
      <c r="G34" s="22"/>
      <c r="H34" s="22"/>
      <c r="I34" s="25"/>
      <c r="J34" s="23" t="s">
        <v>65</v>
      </c>
      <c r="K34" s="51" t="s">
        <v>66</v>
      </c>
      <c r="L34" s="52" t="s">
        <v>31</v>
      </c>
      <c r="M34" s="52"/>
      <c r="N34" s="53"/>
      <c r="O34" s="54"/>
      <c r="P34" s="55">
        <f t="shared" si="0"/>
        <v>110</v>
      </c>
      <c r="Q34" s="56">
        <v>30.893333333333331</v>
      </c>
      <c r="R34" s="57">
        <f t="shared" si="1"/>
        <v>37.071999999999996</v>
      </c>
      <c r="S34" s="58">
        <f t="shared" si="2"/>
        <v>4077.9199999999996</v>
      </c>
      <c r="T34" s="55">
        <v>10</v>
      </c>
      <c r="U34" s="58">
        <f t="shared" si="3"/>
        <v>370.71999999999997</v>
      </c>
      <c r="V34" s="56">
        <v>100</v>
      </c>
      <c r="W34" s="59">
        <f t="shared" si="4"/>
        <v>3707.1999999999994</v>
      </c>
    </row>
    <row r="35" spans="1:23" s="21" customFormat="1" ht="60" x14ac:dyDescent="0.25">
      <c r="A35" s="22">
        <v>13</v>
      </c>
      <c r="B35" s="22"/>
      <c r="C35" s="22"/>
      <c r="D35" s="22"/>
      <c r="E35" s="22"/>
      <c r="F35" s="23"/>
      <c r="G35" s="22"/>
      <c r="H35" s="22"/>
      <c r="I35" s="25"/>
      <c r="J35" s="23" t="s">
        <v>69</v>
      </c>
      <c r="K35" s="51" t="s">
        <v>70</v>
      </c>
      <c r="L35" s="52" t="s">
        <v>60</v>
      </c>
      <c r="M35" s="52"/>
      <c r="N35" s="53"/>
      <c r="O35" s="54"/>
      <c r="P35" s="55">
        <f t="shared" si="0"/>
        <v>0.05</v>
      </c>
      <c r="Q35" s="56">
        <v>114980</v>
      </c>
      <c r="R35" s="57">
        <f t="shared" si="1"/>
        <v>137976</v>
      </c>
      <c r="S35" s="58">
        <f t="shared" si="2"/>
        <v>6898.8</v>
      </c>
      <c r="T35" s="55">
        <v>0.05</v>
      </c>
      <c r="U35" s="58">
        <f t="shared" si="3"/>
        <v>6898.8</v>
      </c>
      <c r="V35" s="56">
        <v>0</v>
      </c>
      <c r="W35" s="59">
        <f t="shared" si="4"/>
        <v>0</v>
      </c>
    </row>
    <row r="36" spans="1:23" s="21" customFormat="1" ht="60" x14ac:dyDescent="0.25">
      <c r="A36" s="22">
        <v>14</v>
      </c>
      <c r="B36" s="22"/>
      <c r="C36" s="22"/>
      <c r="D36" s="22"/>
      <c r="E36" s="22"/>
      <c r="F36" s="23"/>
      <c r="G36" s="22"/>
      <c r="H36" s="22"/>
      <c r="I36" s="25"/>
      <c r="J36" s="23" t="s">
        <v>67</v>
      </c>
      <c r="K36" s="51" t="s">
        <v>68</v>
      </c>
      <c r="L36" s="52" t="s">
        <v>31</v>
      </c>
      <c r="M36" s="52"/>
      <c r="N36" s="53"/>
      <c r="O36" s="54"/>
      <c r="P36" s="55">
        <f t="shared" si="0"/>
        <v>10</v>
      </c>
      <c r="Q36" s="56">
        <v>93.136666666666656</v>
      </c>
      <c r="R36" s="57">
        <f t="shared" si="1"/>
        <v>111.76399999999998</v>
      </c>
      <c r="S36" s="58">
        <f t="shared" si="2"/>
        <v>1117.6399999999999</v>
      </c>
      <c r="T36" s="55">
        <v>10</v>
      </c>
      <c r="U36" s="58">
        <f t="shared" si="3"/>
        <v>1117.6399999999999</v>
      </c>
      <c r="V36" s="56">
        <v>0</v>
      </c>
      <c r="W36" s="59">
        <f t="shared" si="4"/>
        <v>0</v>
      </c>
    </row>
    <row r="37" spans="1:23" s="21" customFormat="1" x14ac:dyDescent="0.25">
      <c r="A37" s="22">
        <v>15</v>
      </c>
      <c r="B37" s="22"/>
      <c r="C37" s="22"/>
      <c r="D37" s="22"/>
      <c r="E37" s="22"/>
      <c r="F37" s="23"/>
      <c r="G37" s="22"/>
      <c r="H37" s="22"/>
      <c r="I37" s="25"/>
      <c r="J37" s="23" t="s">
        <v>71</v>
      </c>
      <c r="K37" s="33" t="s">
        <v>72</v>
      </c>
      <c r="L37" s="15" t="s">
        <v>28</v>
      </c>
      <c r="M37" s="15"/>
      <c r="N37" s="32"/>
      <c r="O37" s="24"/>
      <c r="P37" s="43">
        <f t="shared" si="0"/>
        <v>2</v>
      </c>
      <c r="Q37" s="45">
        <v>737.63666666666666</v>
      </c>
      <c r="R37" s="46">
        <f t="shared" si="1"/>
        <v>885.16399999999999</v>
      </c>
      <c r="S37" s="44">
        <f t="shared" si="2"/>
        <v>1770.328</v>
      </c>
      <c r="T37" s="43">
        <v>2</v>
      </c>
      <c r="U37" s="44">
        <f t="shared" si="3"/>
        <v>1770.328</v>
      </c>
      <c r="V37" s="45">
        <v>0</v>
      </c>
      <c r="W37" s="41">
        <f t="shared" si="4"/>
        <v>0</v>
      </c>
    </row>
    <row r="38" spans="1:23" s="21" customFormat="1" ht="30" x14ac:dyDescent="0.25">
      <c r="A38" s="22">
        <v>16</v>
      </c>
      <c r="B38" s="22"/>
      <c r="C38" s="22"/>
      <c r="D38" s="22"/>
      <c r="E38" s="22"/>
      <c r="F38" s="23"/>
      <c r="G38" s="22"/>
      <c r="H38" s="22"/>
      <c r="I38" s="25"/>
      <c r="J38" s="23" t="s">
        <v>73</v>
      </c>
      <c r="K38" s="51" t="s">
        <v>74</v>
      </c>
      <c r="L38" s="52" t="s">
        <v>28</v>
      </c>
      <c r="M38" s="52"/>
      <c r="N38" s="53"/>
      <c r="O38" s="54"/>
      <c r="P38" s="55">
        <f t="shared" si="0"/>
        <v>34</v>
      </c>
      <c r="Q38" s="56">
        <v>390.20333333333338</v>
      </c>
      <c r="R38" s="57">
        <f t="shared" si="1"/>
        <v>468.24400000000003</v>
      </c>
      <c r="S38" s="58">
        <f t="shared" si="2"/>
        <v>15920.296</v>
      </c>
      <c r="T38" s="55">
        <v>31</v>
      </c>
      <c r="U38" s="58">
        <f t="shared" si="3"/>
        <v>14515.564</v>
      </c>
      <c r="V38" s="56">
        <v>3</v>
      </c>
      <c r="W38" s="59">
        <f t="shared" si="4"/>
        <v>1404.732</v>
      </c>
    </row>
    <row r="39" spans="1:23" s="21" customFormat="1" ht="30" x14ac:dyDescent="0.25">
      <c r="A39" s="22">
        <v>17</v>
      </c>
      <c r="B39" s="22"/>
      <c r="C39" s="22"/>
      <c r="D39" s="22"/>
      <c r="E39" s="22"/>
      <c r="F39" s="23"/>
      <c r="G39" s="22"/>
      <c r="H39" s="22"/>
      <c r="I39" s="25"/>
      <c r="J39" s="23" t="s">
        <v>132</v>
      </c>
      <c r="K39" s="51" t="s">
        <v>133</v>
      </c>
      <c r="L39" s="52" t="s">
        <v>28</v>
      </c>
      <c r="M39" s="52"/>
      <c r="N39" s="53"/>
      <c r="O39" s="54"/>
      <c r="P39" s="55">
        <f t="shared" si="0"/>
        <v>11</v>
      </c>
      <c r="Q39" s="56">
        <v>655.07000000000005</v>
      </c>
      <c r="R39" s="57">
        <f t="shared" si="1"/>
        <v>786.08400000000006</v>
      </c>
      <c r="S39" s="58">
        <f t="shared" si="2"/>
        <v>8646.9240000000009</v>
      </c>
      <c r="T39" s="55">
        <v>11</v>
      </c>
      <c r="U39" s="58">
        <f t="shared" si="3"/>
        <v>8646.9240000000009</v>
      </c>
      <c r="V39" s="56">
        <v>0</v>
      </c>
      <c r="W39" s="59">
        <f t="shared" si="4"/>
        <v>0</v>
      </c>
    </row>
    <row r="40" spans="1:23" s="21" customFormat="1" x14ac:dyDescent="0.25">
      <c r="A40" s="62" t="s">
        <v>3</v>
      </c>
      <c r="B40" s="62" t="s">
        <v>4</v>
      </c>
      <c r="C40" s="62" t="s">
        <v>5</v>
      </c>
      <c r="D40" s="62" t="s">
        <v>6</v>
      </c>
      <c r="E40" s="62" t="s">
        <v>7</v>
      </c>
      <c r="F40" s="62" t="s">
        <v>8</v>
      </c>
      <c r="G40" s="62" t="s">
        <v>9</v>
      </c>
      <c r="H40" s="62" t="s">
        <v>10</v>
      </c>
      <c r="I40" s="82" t="s">
        <v>11</v>
      </c>
      <c r="J40" s="82"/>
      <c r="K40" s="67" t="s">
        <v>12</v>
      </c>
      <c r="L40" s="68"/>
      <c r="M40" s="68"/>
      <c r="N40" s="69"/>
      <c r="O40" s="83" t="s">
        <v>13</v>
      </c>
      <c r="P40" s="83" t="s">
        <v>23</v>
      </c>
      <c r="Q40" s="83"/>
      <c r="R40" s="83"/>
      <c r="S40" s="83"/>
      <c r="T40" s="85" t="s">
        <v>32</v>
      </c>
      <c r="U40" s="86"/>
      <c r="V40" s="86"/>
      <c r="W40" s="87"/>
    </row>
    <row r="41" spans="1:23" s="21" customFormat="1" x14ac:dyDescent="0.25">
      <c r="A41" s="62"/>
      <c r="B41" s="62"/>
      <c r="C41" s="62"/>
      <c r="D41" s="62"/>
      <c r="E41" s="62"/>
      <c r="F41" s="62"/>
      <c r="G41" s="62"/>
      <c r="H41" s="62"/>
      <c r="I41" s="82"/>
      <c r="J41" s="82"/>
      <c r="K41" s="70"/>
      <c r="L41" s="71"/>
      <c r="M41" s="71"/>
      <c r="N41" s="72"/>
      <c r="O41" s="83"/>
      <c r="P41" s="83"/>
      <c r="Q41" s="83"/>
      <c r="R41" s="83"/>
      <c r="S41" s="83"/>
      <c r="T41" s="76" t="s">
        <v>33</v>
      </c>
      <c r="U41" s="76" t="s">
        <v>34</v>
      </c>
      <c r="V41" s="76" t="s">
        <v>35</v>
      </c>
      <c r="W41" s="76" t="s">
        <v>36</v>
      </c>
    </row>
    <row r="42" spans="1:23" s="21" customFormat="1" x14ac:dyDescent="0.25">
      <c r="A42" s="62"/>
      <c r="B42" s="62"/>
      <c r="C42" s="62"/>
      <c r="D42" s="62"/>
      <c r="E42" s="62"/>
      <c r="F42" s="62"/>
      <c r="G42" s="62"/>
      <c r="H42" s="62"/>
      <c r="I42" s="82"/>
      <c r="J42" s="82"/>
      <c r="K42" s="34"/>
      <c r="L42" s="34"/>
      <c r="M42" s="34"/>
      <c r="N42" s="34"/>
      <c r="O42" s="83"/>
      <c r="P42" s="84" t="s">
        <v>22</v>
      </c>
      <c r="Q42" s="35" t="s">
        <v>38</v>
      </c>
      <c r="R42" s="36" t="s">
        <v>40</v>
      </c>
      <c r="S42" s="36" t="s">
        <v>37</v>
      </c>
      <c r="T42" s="77"/>
      <c r="U42" s="77"/>
      <c r="V42" s="77"/>
      <c r="W42" s="77"/>
    </row>
    <row r="43" spans="1:23" s="21" customFormat="1" ht="38.25" x14ac:dyDescent="0.25">
      <c r="A43" s="62"/>
      <c r="B43" s="62"/>
      <c r="C43" s="62"/>
      <c r="D43" s="62"/>
      <c r="E43" s="62"/>
      <c r="F43" s="62"/>
      <c r="G43" s="62"/>
      <c r="H43" s="62"/>
      <c r="I43" s="42" t="s">
        <v>14</v>
      </c>
      <c r="J43" s="42" t="s">
        <v>15</v>
      </c>
      <c r="K43" s="38" t="s">
        <v>16</v>
      </c>
      <c r="L43" s="39" t="s">
        <v>39</v>
      </c>
      <c r="M43" s="39" t="s">
        <v>17</v>
      </c>
      <c r="N43" s="39" t="s">
        <v>18</v>
      </c>
      <c r="O43" s="83"/>
      <c r="P43" s="84"/>
      <c r="Q43" s="35" t="s">
        <v>19</v>
      </c>
      <c r="R43" s="35" t="s">
        <v>19</v>
      </c>
      <c r="S43" s="35" t="s">
        <v>19</v>
      </c>
      <c r="T43" s="78"/>
      <c r="U43" s="78"/>
      <c r="V43" s="78"/>
      <c r="W43" s="78"/>
    </row>
    <row r="44" spans="1:23" s="4" customFormat="1" x14ac:dyDescent="0.25">
      <c r="A44" s="40">
        <v>1</v>
      </c>
      <c r="B44" s="40">
        <v>2</v>
      </c>
      <c r="C44" s="40">
        <v>3</v>
      </c>
      <c r="D44" s="40">
        <v>4</v>
      </c>
      <c r="E44" s="40">
        <v>5</v>
      </c>
      <c r="F44" s="40">
        <v>6</v>
      </c>
      <c r="G44" s="40">
        <v>7</v>
      </c>
      <c r="H44" s="40">
        <v>8</v>
      </c>
      <c r="I44" s="40">
        <v>9</v>
      </c>
      <c r="J44" s="40">
        <v>10</v>
      </c>
      <c r="K44" s="40">
        <v>11</v>
      </c>
      <c r="L44" s="40">
        <v>12</v>
      </c>
      <c r="M44" s="40">
        <v>13</v>
      </c>
      <c r="N44" s="40">
        <v>14</v>
      </c>
      <c r="O44" s="40">
        <v>15</v>
      </c>
      <c r="P44" s="40">
        <v>16</v>
      </c>
      <c r="Q44" s="40">
        <v>17</v>
      </c>
      <c r="R44" s="40">
        <v>18</v>
      </c>
      <c r="S44" s="40">
        <v>19</v>
      </c>
      <c r="T44" s="40">
        <v>20</v>
      </c>
      <c r="U44" s="40">
        <v>21</v>
      </c>
      <c r="V44" s="40">
        <v>22</v>
      </c>
      <c r="W44" s="40">
        <v>23</v>
      </c>
    </row>
    <row r="45" spans="1:23" s="21" customFormat="1" ht="30" x14ac:dyDescent="0.25">
      <c r="A45" s="22">
        <v>18</v>
      </c>
      <c r="B45" s="22"/>
      <c r="C45" s="22"/>
      <c r="D45" s="22"/>
      <c r="E45" s="22"/>
      <c r="F45" s="23"/>
      <c r="G45" s="22"/>
      <c r="H45" s="22"/>
      <c r="I45" s="25"/>
      <c r="J45" s="23" t="s">
        <v>75</v>
      </c>
      <c r="K45" s="33" t="s">
        <v>76</v>
      </c>
      <c r="L45" s="15" t="s">
        <v>28</v>
      </c>
      <c r="M45" s="15"/>
      <c r="N45" s="32"/>
      <c r="O45" s="24"/>
      <c r="P45" s="43">
        <f t="shared" si="0"/>
        <v>133</v>
      </c>
      <c r="Q45" s="43">
        <v>224.85999999999999</v>
      </c>
      <c r="R45" s="46">
        <f t="shared" si="1"/>
        <v>269.83199999999999</v>
      </c>
      <c r="S45" s="44">
        <f t="shared" si="2"/>
        <v>35887.656000000003</v>
      </c>
      <c r="T45" s="43">
        <v>80</v>
      </c>
      <c r="U45" s="44">
        <f t="shared" si="3"/>
        <v>21586.559999999998</v>
      </c>
      <c r="V45" s="45">
        <v>53</v>
      </c>
      <c r="W45" s="41">
        <f t="shared" si="4"/>
        <v>14301.096</v>
      </c>
    </row>
    <row r="46" spans="1:23" s="21" customFormat="1" ht="60" x14ac:dyDescent="0.25">
      <c r="A46" s="22">
        <v>19</v>
      </c>
      <c r="B46" s="22"/>
      <c r="C46" s="22"/>
      <c r="D46" s="22"/>
      <c r="E46" s="22"/>
      <c r="F46" s="23"/>
      <c r="G46" s="22"/>
      <c r="H46" s="22"/>
      <c r="I46" s="25"/>
      <c r="J46" s="23" t="s">
        <v>77</v>
      </c>
      <c r="K46" s="51" t="s">
        <v>78</v>
      </c>
      <c r="L46" s="52" t="s">
        <v>31</v>
      </c>
      <c r="M46" s="52"/>
      <c r="N46" s="53"/>
      <c r="O46" s="54"/>
      <c r="P46" s="55">
        <f t="shared" si="0"/>
        <v>600</v>
      </c>
      <c r="Q46" s="56">
        <v>120.17</v>
      </c>
      <c r="R46" s="57">
        <f t="shared" si="1"/>
        <v>144.20400000000001</v>
      </c>
      <c r="S46" s="58">
        <f t="shared" si="2"/>
        <v>86522.400000000009</v>
      </c>
      <c r="T46" s="55">
        <v>100</v>
      </c>
      <c r="U46" s="58">
        <f t="shared" si="3"/>
        <v>14420.400000000001</v>
      </c>
      <c r="V46" s="56">
        <v>500</v>
      </c>
      <c r="W46" s="59">
        <f t="shared" si="4"/>
        <v>72102</v>
      </c>
    </row>
    <row r="47" spans="1:23" s="21" customFormat="1" ht="30" x14ac:dyDescent="0.25">
      <c r="A47" s="22">
        <v>20</v>
      </c>
      <c r="B47" s="22"/>
      <c r="C47" s="22"/>
      <c r="D47" s="22"/>
      <c r="E47" s="22"/>
      <c r="F47" s="23"/>
      <c r="G47" s="22"/>
      <c r="H47" s="22"/>
      <c r="I47" s="25"/>
      <c r="J47" s="23" t="s">
        <v>79</v>
      </c>
      <c r="K47" s="51" t="s">
        <v>80</v>
      </c>
      <c r="L47" s="52" t="s">
        <v>81</v>
      </c>
      <c r="M47" s="52"/>
      <c r="N47" s="53"/>
      <c r="O47" s="54"/>
      <c r="P47" s="55">
        <f t="shared" si="0"/>
        <v>5</v>
      </c>
      <c r="Q47" s="56">
        <v>2396.5833333333335</v>
      </c>
      <c r="R47" s="57">
        <f t="shared" si="1"/>
        <v>2875.9</v>
      </c>
      <c r="S47" s="58">
        <f t="shared" si="2"/>
        <v>14379.5</v>
      </c>
      <c r="T47" s="55">
        <v>1</v>
      </c>
      <c r="U47" s="58">
        <f t="shared" si="3"/>
        <v>2875.9</v>
      </c>
      <c r="V47" s="56">
        <v>4</v>
      </c>
      <c r="W47" s="59">
        <f t="shared" si="4"/>
        <v>11503.6</v>
      </c>
    </row>
    <row r="48" spans="1:23" s="21" customFormat="1" ht="30" x14ac:dyDescent="0.25">
      <c r="A48" s="22">
        <v>21</v>
      </c>
      <c r="B48" s="22"/>
      <c r="C48" s="22"/>
      <c r="D48" s="22"/>
      <c r="E48" s="22"/>
      <c r="F48" s="23"/>
      <c r="G48" s="22"/>
      <c r="H48" s="22"/>
      <c r="I48" s="25"/>
      <c r="J48" s="23" t="s">
        <v>84</v>
      </c>
      <c r="K48" s="51" t="s">
        <v>85</v>
      </c>
      <c r="L48" s="52" t="s">
        <v>28</v>
      </c>
      <c r="M48" s="52"/>
      <c r="N48" s="53"/>
      <c r="O48" s="54"/>
      <c r="P48" s="55">
        <f t="shared" si="0"/>
        <v>21</v>
      </c>
      <c r="Q48" s="56">
        <v>33.200000000000003</v>
      </c>
      <c r="R48" s="57">
        <f t="shared" si="1"/>
        <v>39.840000000000003</v>
      </c>
      <c r="S48" s="58">
        <f t="shared" si="2"/>
        <v>836.6400000000001</v>
      </c>
      <c r="T48" s="55">
        <v>21</v>
      </c>
      <c r="U48" s="58">
        <f t="shared" si="3"/>
        <v>836.6400000000001</v>
      </c>
      <c r="V48" s="56">
        <v>0</v>
      </c>
      <c r="W48" s="59">
        <f t="shared" si="4"/>
        <v>0</v>
      </c>
    </row>
    <row r="49" spans="1:23" s="21" customFormat="1" ht="60" x14ac:dyDescent="0.25">
      <c r="A49" s="22">
        <v>22</v>
      </c>
      <c r="B49" s="22"/>
      <c r="C49" s="22"/>
      <c r="D49" s="22"/>
      <c r="E49" s="22"/>
      <c r="F49" s="23"/>
      <c r="G49" s="22"/>
      <c r="H49" s="22"/>
      <c r="I49" s="25"/>
      <c r="J49" s="23" t="s">
        <v>82</v>
      </c>
      <c r="K49" s="51" t="s">
        <v>83</v>
      </c>
      <c r="L49" s="52" t="s">
        <v>60</v>
      </c>
      <c r="M49" s="52"/>
      <c r="N49" s="53"/>
      <c r="O49" s="54"/>
      <c r="P49" s="55">
        <f t="shared" si="0"/>
        <v>0.1</v>
      </c>
      <c r="Q49" s="56">
        <v>109250</v>
      </c>
      <c r="R49" s="57">
        <f t="shared" si="1"/>
        <v>131100</v>
      </c>
      <c r="S49" s="58">
        <f t="shared" si="2"/>
        <v>13110</v>
      </c>
      <c r="T49" s="55">
        <v>0.1</v>
      </c>
      <c r="U49" s="58">
        <f t="shared" si="3"/>
        <v>13110</v>
      </c>
      <c r="V49" s="56">
        <v>0</v>
      </c>
      <c r="W49" s="59">
        <f t="shared" si="4"/>
        <v>0</v>
      </c>
    </row>
    <row r="50" spans="1:23" s="21" customFormat="1" ht="45" x14ac:dyDescent="0.25">
      <c r="A50" s="22">
        <v>23</v>
      </c>
      <c r="B50" s="22"/>
      <c r="C50" s="22"/>
      <c r="D50" s="22"/>
      <c r="E50" s="22"/>
      <c r="F50" s="23"/>
      <c r="G50" s="22"/>
      <c r="H50" s="22"/>
      <c r="I50" s="25"/>
      <c r="J50" s="23" t="s">
        <v>134</v>
      </c>
      <c r="K50" s="51" t="s">
        <v>135</v>
      </c>
      <c r="L50" s="52" t="s">
        <v>60</v>
      </c>
      <c r="M50" s="52"/>
      <c r="N50" s="53"/>
      <c r="O50" s="54"/>
      <c r="P50" s="60">
        <f t="shared" si="0"/>
        <v>7.0000000000000001E-3</v>
      </c>
      <c r="Q50" s="56">
        <v>117088.89</v>
      </c>
      <c r="R50" s="57">
        <f t="shared" si="1"/>
        <v>140506.66800000001</v>
      </c>
      <c r="S50" s="58">
        <f t="shared" si="2"/>
        <v>983.54667600000005</v>
      </c>
      <c r="T50" s="60">
        <v>7.0000000000000001E-3</v>
      </c>
      <c r="U50" s="58">
        <f t="shared" si="3"/>
        <v>983.54667600000005</v>
      </c>
      <c r="V50" s="61">
        <v>0</v>
      </c>
      <c r="W50" s="59">
        <f t="shared" si="4"/>
        <v>0</v>
      </c>
    </row>
    <row r="51" spans="1:23" s="21" customFormat="1" ht="60" x14ac:dyDescent="0.25">
      <c r="A51" s="22">
        <v>24</v>
      </c>
      <c r="B51" s="22"/>
      <c r="C51" s="22"/>
      <c r="D51" s="22"/>
      <c r="E51" s="22"/>
      <c r="F51" s="23"/>
      <c r="G51" s="22"/>
      <c r="H51" s="22"/>
      <c r="I51" s="25"/>
      <c r="J51" s="23" t="s">
        <v>86</v>
      </c>
      <c r="K51" s="51" t="s">
        <v>87</v>
      </c>
      <c r="L51" s="52" t="s">
        <v>60</v>
      </c>
      <c r="M51" s="52"/>
      <c r="N51" s="53"/>
      <c r="O51" s="54"/>
      <c r="P51" s="55">
        <f t="shared" si="0"/>
        <v>0.42</v>
      </c>
      <c r="Q51" s="56">
        <v>286777.77666666667</v>
      </c>
      <c r="R51" s="57">
        <f t="shared" si="1"/>
        <v>344133.33199999999</v>
      </c>
      <c r="S51" s="58">
        <f t="shared" si="2"/>
        <v>144535.99943999999</v>
      </c>
      <c r="T51" s="55">
        <v>0.05</v>
      </c>
      <c r="U51" s="58">
        <f t="shared" si="3"/>
        <v>17206.6666</v>
      </c>
      <c r="V51" s="56">
        <v>0.37</v>
      </c>
      <c r="W51" s="59">
        <f t="shared" si="4"/>
        <v>127329.33284</v>
      </c>
    </row>
    <row r="52" spans="1:23" s="21" customFormat="1" ht="75" x14ac:dyDescent="0.25">
      <c r="A52" s="22">
        <v>25</v>
      </c>
      <c r="B52" s="22"/>
      <c r="C52" s="22"/>
      <c r="D52" s="22"/>
      <c r="E52" s="22"/>
      <c r="F52" s="23"/>
      <c r="G52" s="22"/>
      <c r="H52" s="22"/>
      <c r="I52" s="25"/>
      <c r="J52" s="23" t="s">
        <v>88</v>
      </c>
      <c r="K52" s="51" t="s">
        <v>89</v>
      </c>
      <c r="L52" s="52" t="s">
        <v>60</v>
      </c>
      <c r="M52" s="52"/>
      <c r="N52" s="53"/>
      <c r="O52" s="54"/>
      <c r="P52" s="55">
        <f t="shared" si="0"/>
        <v>0.12</v>
      </c>
      <c r="Q52" s="56">
        <v>152887.33333333334</v>
      </c>
      <c r="R52" s="57">
        <f t="shared" si="1"/>
        <v>183464.80000000002</v>
      </c>
      <c r="S52" s="58">
        <f t="shared" si="2"/>
        <v>22015.776000000002</v>
      </c>
      <c r="T52" s="55">
        <v>0.12</v>
      </c>
      <c r="U52" s="58">
        <f t="shared" si="3"/>
        <v>22015.776000000002</v>
      </c>
      <c r="V52" s="56">
        <v>0</v>
      </c>
      <c r="W52" s="59">
        <f t="shared" si="4"/>
        <v>0</v>
      </c>
    </row>
    <row r="53" spans="1:23" s="21" customFormat="1" ht="45" x14ac:dyDescent="0.25">
      <c r="A53" s="22">
        <v>26</v>
      </c>
      <c r="B53" s="22"/>
      <c r="C53" s="22"/>
      <c r="D53" s="22"/>
      <c r="E53" s="22"/>
      <c r="F53" s="23"/>
      <c r="G53" s="22"/>
      <c r="H53" s="22"/>
      <c r="I53" s="25"/>
      <c r="J53" s="23" t="s">
        <v>90</v>
      </c>
      <c r="K53" s="51" t="s">
        <v>91</v>
      </c>
      <c r="L53" s="52" t="s">
        <v>31</v>
      </c>
      <c r="M53" s="52"/>
      <c r="N53" s="53"/>
      <c r="O53" s="54"/>
      <c r="P53" s="55">
        <f t="shared" si="0"/>
        <v>211</v>
      </c>
      <c r="Q53" s="56">
        <v>52.741999999999997</v>
      </c>
      <c r="R53" s="57">
        <f t="shared" si="1"/>
        <v>63.290399999999991</v>
      </c>
      <c r="S53" s="58">
        <f t="shared" si="2"/>
        <v>13354.274399999998</v>
      </c>
      <c r="T53" s="55">
        <v>21</v>
      </c>
      <c r="U53" s="58">
        <f t="shared" si="3"/>
        <v>1329.0983999999999</v>
      </c>
      <c r="V53" s="56">
        <v>190</v>
      </c>
      <c r="W53" s="59">
        <f t="shared" si="4"/>
        <v>12025.175999999998</v>
      </c>
    </row>
    <row r="54" spans="1:23" s="21" customFormat="1" ht="30" x14ac:dyDescent="0.25">
      <c r="A54" s="22">
        <v>27</v>
      </c>
      <c r="B54" s="22"/>
      <c r="C54" s="22"/>
      <c r="D54" s="22"/>
      <c r="E54" s="22"/>
      <c r="F54" s="23"/>
      <c r="G54" s="22"/>
      <c r="H54" s="22"/>
      <c r="I54" s="25"/>
      <c r="J54" s="23" t="s">
        <v>92</v>
      </c>
      <c r="K54" s="51" t="s">
        <v>93</v>
      </c>
      <c r="L54" s="52" t="s">
        <v>28</v>
      </c>
      <c r="M54" s="52"/>
      <c r="N54" s="53"/>
      <c r="O54" s="54"/>
      <c r="P54" s="55">
        <f t="shared" si="0"/>
        <v>30</v>
      </c>
      <c r="Q54" s="56">
        <v>57.620000000000005</v>
      </c>
      <c r="R54" s="57">
        <f t="shared" si="1"/>
        <v>69.144000000000005</v>
      </c>
      <c r="S54" s="58">
        <f t="shared" si="2"/>
        <v>2074.3200000000002</v>
      </c>
      <c r="T54" s="55">
        <v>30</v>
      </c>
      <c r="U54" s="58">
        <f t="shared" si="3"/>
        <v>2074.3200000000002</v>
      </c>
      <c r="V54" s="56">
        <v>0</v>
      </c>
      <c r="W54" s="59">
        <f t="shared" si="4"/>
        <v>0</v>
      </c>
    </row>
    <row r="55" spans="1:23" s="21" customFormat="1" x14ac:dyDescent="0.25">
      <c r="A55" s="22">
        <v>28</v>
      </c>
      <c r="B55" s="22"/>
      <c r="C55" s="22"/>
      <c r="D55" s="22"/>
      <c r="E55" s="22"/>
      <c r="F55" s="23"/>
      <c r="G55" s="22"/>
      <c r="H55" s="22"/>
      <c r="I55" s="25"/>
      <c r="J55" s="23" t="s">
        <v>94</v>
      </c>
      <c r="K55" s="51" t="s">
        <v>95</v>
      </c>
      <c r="L55" s="52" t="s">
        <v>31</v>
      </c>
      <c r="M55" s="52"/>
      <c r="N55" s="53"/>
      <c r="O55" s="54"/>
      <c r="P55" s="55">
        <f t="shared" si="0"/>
        <v>24</v>
      </c>
      <c r="Q55" s="56">
        <v>624.07000000000005</v>
      </c>
      <c r="R55" s="57">
        <f t="shared" si="1"/>
        <v>748.88400000000001</v>
      </c>
      <c r="S55" s="58">
        <f t="shared" si="2"/>
        <v>17973.216</v>
      </c>
      <c r="T55" s="55">
        <v>12</v>
      </c>
      <c r="U55" s="58">
        <f t="shared" si="3"/>
        <v>8986.6080000000002</v>
      </c>
      <c r="V55" s="56">
        <v>12</v>
      </c>
      <c r="W55" s="59">
        <f t="shared" si="4"/>
        <v>8986.6080000000002</v>
      </c>
    </row>
    <row r="56" spans="1:23" s="21" customFormat="1" ht="30" x14ac:dyDescent="0.25">
      <c r="A56" s="22">
        <v>29</v>
      </c>
      <c r="B56" s="22"/>
      <c r="C56" s="22"/>
      <c r="D56" s="22"/>
      <c r="E56" s="22"/>
      <c r="F56" s="23"/>
      <c r="G56" s="22"/>
      <c r="H56" s="22"/>
      <c r="I56" s="25"/>
      <c r="J56" s="23" t="s">
        <v>96</v>
      </c>
      <c r="K56" s="51" t="s">
        <v>97</v>
      </c>
      <c r="L56" s="52" t="s">
        <v>28</v>
      </c>
      <c r="M56" s="52"/>
      <c r="N56" s="53"/>
      <c r="O56" s="54"/>
      <c r="P56" s="55">
        <f t="shared" si="0"/>
        <v>46</v>
      </c>
      <c r="Q56" s="56">
        <v>27.55</v>
      </c>
      <c r="R56" s="57">
        <f t="shared" si="1"/>
        <v>33.06</v>
      </c>
      <c r="S56" s="58">
        <f t="shared" si="2"/>
        <v>1520.7600000000002</v>
      </c>
      <c r="T56" s="55">
        <v>20</v>
      </c>
      <c r="U56" s="58">
        <f t="shared" si="3"/>
        <v>661.2</v>
      </c>
      <c r="V56" s="56">
        <v>26</v>
      </c>
      <c r="W56" s="59">
        <f t="shared" si="4"/>
        <v>859.56000000000006</v>
      </c>
    </row>
    <row r="57" spans="1:23" s="21" customFormat="1" x14ac:dyDescent="0.25">
      <c r="A57" s="22">
        <v>30</v>
      </c>
      <c r="B57" s="22"/>
      <c r="C57" s="22"/>
      <c r="D57" s="22"/>
      <c r="E57" s="22"/>
      <c r="F57" s="23"/>
      <c r="G57" s="22"/>
      <c r="H57" s="22"/>
      <c r="I57" s="25"/>
      <c r="J57" s="23" t="s">
        <v>98</v>
      </c>
      <c r="K57" s="51" t="s">
        <v>99</v>
      </c>
      <c r="L57" s="52" t="s">
        <v>28</v>
      </c>
      <c r="M57" s="52"/>
      <c r="N57" s="53"/>
      <c r="O57" s="54"/>
      <c r="P57" s="55">
        <f t="shared" si="0"/>
        <v>11</v>
      </c>
      <c r="Q57" s="56">
        <v>36.130000000000003</v>
      </c>
      <c r="R57" s="57">
        <f t="shared" si="1"/>
        <v>43.356000000000002</v>
      </c>
      <c r="S57" s="58">
        <f t="shared" si="2"/>
        <v>476.916</v>
      </c>
      <c r="T57" s="55">
        <v>11</v>
      </c>
      <c r="U57" s="58">
        <f t="shared" si="3"/>
        <v>476.916</v>
      </c>
      <c r="V57" s="56">
        <v>0</v>
      </c>
      <c r="W57" s="59">
        <f t="shared" si="4"/>
        <v>0</v>
      </c>
    </row>
    <row r="58" spans="1:23" s="21" customFormat="1" ht="30" x14ac:dyDescent="0.25">
      <c r="A58" s="22">
        <v>31</v>
      </c>
      <c r="B58" s="22"/>
      <c r="C58" s="22"/>
      <c r="D58" s="22"/>
      <c r="E58" s="22"/>
      <c r="F58" s="23"/>
      <c r="G58" s="22"/>
      <c r="H58" s="22"/>
      <c r="I58" s="25"/>
      <c r="J58" s="23" t="s">
        <v>102</v>
      </c>
      <c r="K58" s="51" t="s">
        <v>103</v>
      </c>
      <c r="L58" s="52" t="s">
        <v>81</v>
      </c>
      <c r="M58" s="52"/>
      <c r="N58" s="53"/>
      <c r="O58" s="54"/>
      <c r="P58" s="55">
        <f t="shared" si="0"/>
        <v>2</v>
      </c>
      <c r="Q58" s="56">
        <v>988</v>
      </c>
      <c r="R58" s="57">
        <f t="shared" si="1"/>
        <v>1185.5999999999999</v>
      </c>
      <c r="S58" s="58">
        <f t="shared" si="2"/>
        <v>2371.1999999999998</v>
      </c>
      <c r="T58" s="55">
        <v>1</v>
      </c>
      <c r="U58" s="58">
        <f t="shared" si="3"/>
        <v>1185.5999999999999</v>
      </c>
      <c r="V58" s="56">
        <v>1</v>
      </c>
      <c r="W58" s="59">
        <f t="shared" si="4"/>
        <v>1185.5999999999999</v>
      </c>
    </row>
    <row r="59" spans="1:23" s="21" customFormat="1" ht="30" x14ac:dyDescent="0.25">
      <c r="A59" s="22">
        <v>32</v>
      </c>
      <c r="B59" s="22"/>
      <c r="C59" s="22"/>
      <c r="D59" s="22"/>
      <c r="E59" s="22"/>
      <c r="F59" s="23"/>
      <c r="G59" s="22"/>
      <c r="H59" s="22"/>
      <c r="I59" s="25"/>
      <c r="J59" s="23" t="s">
        <v>100</v>
      </c>
      <c r="K59" s="51" t="s">
        <v>101</v>
      </c>
      <c r="L59" s="52" t="s">
        <v>31</v>
      </c>
      <c r="M59" s="52"/>
      <c r="N59" s="53"/>
      <c r="O59" s="54"/>
      <c r="P59" s="55">
        <f t="shared" si="0"/>
        <v>10</v>
      </c>
      <c r="Q59" s="56">
        <v>389.76</v>
      </c>
      <c r="R59" s="57">
        <f t="shared" si="1"/>
        <v>467.71199999999999</v>
      </c>
      <c r="S59" s="58">
        <f t="shared" si="2"/>
        <v>4677.12</v>
      </c>
      <c r="T59" s="55">
        <v>2</v>
      </c>
      <c r="U59" s="58">
        <f t="shared" si="3"/>
        <v>935.42399999999998</v>
      </c>
      <c r="V59" s="56">
        <v>8</v>
      </c>
      <c r="W59" s="59">
        <f t="shared" si="4"/>
        <v>3741.6959999999999</v>
      </c>
    </row>
    <row r="60" spans="1:23" s="21" customFormat="1" ht="60" x14ac:dyDescent="0.25">
      <c r="A60" s="22">
        <v>33</v>
      </c>
      <c r="B60" s="22"/>
      <c r="C60" s="22"/>
      <c r="D60" s="22"/>
      <c r="E60" s="22"/>
      <c r="F60" s="23"/>
      <c r="G60" s="22"/>
      <c r="H60" s="22"/>
      <c r="I60" s="25"/>
      <c r="J60" s="23" t="s">
        <v>104</v>
      </c>
      <c r="K60" s="33" t="s">
        <v>105</v>
      </c>
      <c r="L60" s="15" t="s">
        <v>60</v>
      </c>
      <c r="M60" s="15"/>
      <c r="N60" s="32"/>
      <c r="O60" s="24"/>
      <c r="P60" s="43">
        <f t="shared" si="0"/>
        <v>1.52</v>
      </c>
      <c r="Q60" s="45">
        <v>52.6</v>
      </c>
      <c r="R60" s="46">
        <f t="shared" si="1"/>
        <v>63.12</v>
      </c>
      <c r="S60" s="44">
        <f t="shared" si="2"/>
        <v>95.942399999999992</v>
      </c>
      <c r="T60" s="43">
        <v>0.62</v>
      </c>
      <c r="U60" s="44">
        <f t="shared" si="3"/>
        <v>39.134399999999999</v>
      </c>
      <c r="V60" s="45">
        <v>0.9</v>
      </c>
      <c r="W60" s="41">
        <f t="shared" si="4"/>
        <v>56.808</v>
      </c>
    </row>
    <row r="61" spans="1:23" s="21" customFormat="1" ht="105" x14ac:dyDescent="0.25">
      <c r="A61" s="22">
        <v>34</v>
      </c>
      <c r="B61" s="22"/>
      <c r="C61" s="22"/>
      <c r="D61" s="22"/>
      <c r="E61" s="22"/>
      <c r="F61" s="23"/>
      <c r="G61" s="22"/>
      <c r="H61" s="22"/>
      <c r="I61" s="25"/>
      <c r="J61" s="23" t="s">
        <v>106</v>
      </c>
      <c r="K61" s="33" t="s">
        <v>107</v>
      </c>
      <c r="L61" s="15" t="s">
        <v>60</v>
      </c>
      <c r="M61" s="15"/>
      <c r="N61" s="32"/>
      <c r="O61" s="24"/>
      <c r="P61" s="43">
        <f t="shared" si="0"/>
        <v>0.33</v>
      </c>
      <c r="Q61" s="45">
        <v>99.36</v>
      </c>
      <c r="R61" s="46">
        <f t="shared" si="1"/>
        <v>119.232</v>
      </c>
      <c r="S61" s="44">
        <f t="shared" si="2"/>
        <v>39.346560000000004</v>
      </c>
      <c r="T61" s="43">
        <v>0.33</v>
      </c>
      <c r="U61" s="44">
        <f t="shared" si="3"/>
        <v>39.346560000000004</v>
      </c>
      <c r="V61" s="45">
        <v>0</v>
      </c>
      <c r="W61" s="41">
        <f t="shared" si="4"/>
        <v>0</v>
      </c>
    </row>
    <row r="62" spans="1:23" s="21" customFormat="1" ht="30" x14ac:dyDescent="0.25">
      <c r="A62" s="22">
        <v>35</v>
      </c>
      <c r="B62" s="22"/>
      <c r="C62" s="22"/>
      <c r="D62" s="22"/>
      <c r="E62" s="22"/>
      <c r="F62" s="23"/>
      <c r="G62" s="22"/>
      <c r="H62" s="22"/>
      <c r="I62" s="25"/>
      <c r="J62" s="23" t="s">
        <v>75</v>
      </c>
      <c r="K62" s="33" t="s">
        <v>76</v>
      </c>
      <c r="L62" s="15" t="s">
        <v>28</v>
      </c>
      <c r="M62" s="15"/>
      <c r="N62" s="32"/>
      <c r="O62" s="24"/>
      <c r="P62" s="43">
        <f t="shared" si="0"/>
        <v>516</v>
      </c>
      <c r="Q62" s="45">
        <v>240.91</v>
      </c>
      <c r="R62" s="46">
        <f t="shared" si="1"/>
        <v>289.09199999999998</v>
      </c>
      <c r="S62" s="44">
        <f t="shared" si="2"/>
        <v>149171.47199999998</v>
      </c>
      <c r="T62" s="43">
        <v>156</v>
      </c>
      <c r="U62" s="44">
        <f t="shared" si="3"/>
        <v>45098.351999999999</v>
      </c>
      <c r="V62" s="45">
        <v>360</v>
      </c>
      <c r="W62" s="41">
        <f t="shared" si="4"/>
        <v>104073.12</v>
      </c>
    </row>
    <row r="63" spans="1:23" s="21" customFormat="1" ht="30" x14ac:dyDescent="0.25">
      <c r="A63" s="22">
        <v>36</v>
      </c>
      <c r="B63" s="22"/>
      <c r="C63" s="22"/>
      <c r="D63" s="22"/>
      <c r="E63" s="22"/>
      <c r="F63" s="23"/>
      <c r="G63" s="22"/>
      <c r="H63" s="22"/>
      <c r="I63" s="25"/>
      <c r="J63" s="23" t="s">
        <v>108</v>
      </c>
      <c r="K63" s="33" t="s">
        <v>109</v>
      </c>
      <c r="L63" s="15" t="s">
        <v>81</v>
      </c>
      <c r="M63" s="15"/>
      <c r="N63" s="32"/>
      <c r="O63" s="24"/>
      <c r="P63" s="43">
        <f t="shared" si="0"/>
        <v>10</v>
      </c>
      <c r="Q63" s="45">
        <v>765.12666666666667</v>
      </c>
      <c r="R63" s="46">
        <f t="shared" si="1"/>
        <v>918.15199999999993</v>
      </c>
      <c r="S63" s="44">
        <f t="shared" si="2"/>
        <v>9181.5199999999986</v>
      </c>
      <c r="T63" s="43">
        <v>3</v>
      </c>
      <c r="U63" s="44">
        <f t="shared" si="3"/>
        <v>2754.4559999999997</v>
      </c>
      <c r="V63" s="45">
        <v>7</v>
      </c>
      <c r="W63" s="41">
        <f t="shared" si="4"/>
        <v>6427.0639999999994</v>
      </c>
    </row>
    <row r="64" spans="1:23" s="21" customFormat="1" ht="30" x14ac:dyDescent="0.25">
      <c r="A64" s="22">
        <v>37</v>
      </c>
      <c r="B64" s="22"/>
      <c r="C64" s="22"/>
      <c r="D64" s="22"/>
      <c r="E64" s="22"/>
      <c r="F64" s="23"/>
      <c r="G64" s="22"/>
      <c r="H64" s="22"/>
      <c r="I64" s="25"/>
      <c r="J64" s="23" t="s">
        <v>110</v>
      </c>
      <c r="K64" s="33" t="s">
        <v>111</v>
      </c>
      <c r="L64" s="15" t="s">
        <v>81</v>
      </c>
      <c r="M64" s="15"/>
      <c r="N64" s="32"/>
      <c r="O64" s="24"/>
      <c r="P64" s="43">
        <f t="shared" si="0"/>
        <v>3</v>
      </c>
      <c r="Q64" s="45">
        <v>2853.8133333333335</v>
      </c>
      <c r="R64" s="46">
        <f t="shared" si="1"/>
        <v>3424.576</v>
      </c>
      <c r="S64" s="44">
        <f t="shared" si="2"/>
        <v>10273.727999999999</v>
      </c>
      <c r="T64" s="43">
        <v>1</v>
      </c>
      <c r="U64" s="44">
        <f t="shared" si="3"/>
        <v>3424.576</v>
      </c>
      <c r="V64" s="45">
        <v>2</v>
      </c>
      <c r="W64" s="41">
        <f t="shared" si="4"/>
        <v>6849.152</v>
      </c>
    </row>
    <row r="65" spans="1:23" s="21" customFormat="1" ht="30" x14ac:dyDescent="0.25">
      <c r="A65" s="22">
        <v>38</v>
      </c>
      <c r="B65" s="22"/>
      <c r="C65" s="22"/>
      <c r="D65" s="22"/>
      <c r="E65" s="22"/>
      <c r="F65" s="23"/>
      <c r="G65" s="22"/>
      <c r="H65" s="22"/>
      <c r="I65" s="25"/>
      <c r="J65" s="23" t="s">
        <v>136</v>
      </c>
      <c r="K65" s="33" t="s">
        <v>137</v>
      </c>
      <c r="L65" s="15" t="s">
        <v>28</v>
      </c>
      <c r="M65" s="15"/>
      <c r="N65" s="32"/>
      <c r="O65" s="24"/>
      <c r="P65" s="43">
        <f t="shared" si="0"/>
        <v>63</v>
      </c>
      <c r="Q65" s="45">
        <v>1212.0600000000002</v>
      </c>
      <c r="R65" s="46">
        <f t="shared" si="1"/>
        <v>1454.4720000000002</v>
      </c>
      <c r="S65" s="44">
        <f t="shared" si="2"/>
        <v>91631.736000000019</v>
      </c>
      <c r="T65" s="43">
        <v>35</v>
      </c>
      <c r="U65" s="44">
        <f t="shared" si="3"/>
        <v>50906.520000000004</v>
      </c>
      <c r="V65" s="45">
        <v>28</v>
      </c>
      <c r="W65" s="41">
        <f t="shared" si="4"/>
        <v>40725.216000000008</v>
      </c>
    </row>
    <row r="66" spans="1:23" s="21" customFormat="1" ht="30" x14ac:dyDescent="0.25">
      <c r="A66" s="22">
        <v>39</v>
      </c>
      <c r="B66" s="22"/>
      <c r="C66" s="22"/>
      <c r="D66" s="22"/>
      <c r="E66" s="22"/>
      <c r="F66" s="23"/>
      <c r="G66" s="22"/>
      <c r="H66" s="22"/>
      <c r="I66" s="25"/>
      <c r="J66" s="23" t="s">
        <v>138</v>
      </c>
      <c r="K66" s="33" t="s">
        <v>139</v>
      </c>
      <c r="L66" s="15" t="s">
        <v>28</v>
      </c>
      <c r="M66" s="15"/>
      <c r="N66" s="32"/>
      <c r="O66" s="24"/>
      <c r="P66" s="43">
        <f t="shared" si="0"/>
        <v>2</v>
      </c>
      <c r="Q66" s="45">
        <v>5610</v>
      </c>
      <c r="R66" s="46">
        <f t="shared" si="1"/>
        <v>6732</v>
      </c>
      <c r="S66" s="44">
        <f t="shared" si="2"/>
        <v>13464</v>
      </c>
      <c r="T66" s="43">
        <v>2</v>
      </c>
      <c r="U66" s="44">
        <f t="shared" si="3"/>
        <v>13464</v>
      </c>
      <c r="V66" s="45">
        <v>0</v>
      </c>
      <c r="W66" s="41">
        <f t="shared" si="4"/>
        <v>0</v>
      </c>
    </row>
    <row r="67" spans="1:23" s="21" customFormat="1" ht="30" x14ac:dyDescent="0.25">
      <c r="A67" s="22">
        <v>40</v>
      </c>
      <c r="B67" s="22"/>
      <c r="C67" s="22"/>
      <c r="D67" s="22"/>
      <c r="E67" s="22"/>
      <c r="F67" s="23"/>
      <c r="G67" s="22"/>
      <c r="H67" s="22"/>
      <c r="I67" s="25"/>
      <c r="J67" s="23" t="s">
        <v>140</v>
      </c>
      <c r="K67" s="51" t="s">
        <v>141</v>
      </c>
      <c r="L67" s="52" t="s">
        <v>28</v>
      </c>
      <c r="M67" s="52"/>
      <c r="N67" s="53"/>
      <c r="O67" s="54"/>
      <c r="P67" s="55">
        <f t="shared" si="0"/>
        <v>2</v>
      </c>
      <c r="Q67" s="56">
        <v>833.33333333333337</v>
      </c>
      <c r="R67" s="57">
        <f t="shared" si="1"/>
        <v>1000</v>
      </c>
      <c r="S67" s="58">
        <f t="shared" si="2"/>
        <v>2000</v>
      </c>
      <c r="T67" s="55">
        <v>2</v>
      </c>
      <c r="U67" s="58">
        <f t="shared" si="3"/>
        <v>2000</v>
      </c>
      <c r="V67" s="56">
        <v>0</v>
      </c>
      <c r="W67" s="59">
        <f t="shared" si="4"/>
        <v>0</v>
      </c>
    </row>
    <row r="68" spans="1:23" s="21" customFormat="1" x14ac:dyDescent="0.25">
      <c r="A68" s="62" t="s">
        <v>3</v>
      </c>
      <c r="B68" s="62" t="s">
        <v>4</v>
      </c>
      <c r="C68" s="62" t="s">
        <v>5</v>
      </c>
      <c r="D68" s="62" t="s">
        <v>6</v>
      </c>
      <c r="E68" s="62" t="s">
        <v>7</v>
      </c>
      <c r="F68" s="62" t="s">
        <v>8</v>
      </c>
      <c r="G68" s="62" t="s">
        <v>9</v>
      </c>
      <c r="H68" s="62" t="s">
        <v>10</v>
      </c>
      <c r="I68" s="82" t="s">
        <v>11</v>
      </c>
      <c r="J68" s="82"/>
      <c r="K68" s="67" t="s">
        <v>12</v>
      </c>
      <c r="L68" s="68"/>
      <c r="M68" s="68"/>
      <c r="N68" s="69"/>
      <c r="O68" s="83" t="s">
        <v>13</v>
      </c>
      <c r="P68" s="83" t="s">
        <v>23</v>
      </c>
      <c r="Q68" s="83"/>
      <c r="R68" s="83"/>
      <c r="S68" s="83"/>
      <c r="T68" s="85" t="s">
        <v>32</v>
      </c>
      <c r="U68" s="86"/>
      <c r="V68" s="86"/>
      <c r="W68" s="87"/>
    </row>
    <row r="69" spans="1:23" s="21" customFormat="1" x14ac:dyDescent="0.25">
      <c r="A69" s="62"/>
      <c r="B69" s="62"/>
      <c r="C69" s="62"/>
      <c r="D69" s="62"/>
      <c r="E69" s="62"/>
      <c r="F69" s="62"/>
      <c r="G69" s="62"/>
      <c r="H69" s="62"/>
      <c r="I69" s="82"/>
      <c r="J69" s="82"/>
      <c r="K69" s="70"/>
      <c r="L69" s="71"/>
      <c r="M69" s="71"/>
      <c r="N69" s="72"/>
      <c r="O69" s="83"/>
      <c r="P69" s="83"/>
      <c r="Q69" s="83"/>
      <c r="R69" s="83"/>
      <c r="S69" s="83"/>
      <c r="T69" s="76" t="s">
        <v>33</v>
      </c>
      <c r="U69" s="76" t="s">
        <v>34</v>
      </c>
      <c r="V69" s="76" t="s">
        <v>35</v>
      </c>
      <c r="W69" s="76" t="s">
        <v>36</v>
      </c>
    </row>
    <row r="70" spans="1:23" s="21" customFormat="1" x14ac:dyDescent="0.25">
      <c r="A70" s="62"/>
      <c r="B70" s="62"/>
      <c r="C70" s="62"/>
      <c r="D70" s="62"/>
      <c r="E70" s="62"/>
      <c r="F70" s="62"/>
      <c r="G70" s="62"/>
      <c r="H70" s="62"/>
      <c r="I70" s="82"/>
      <c r="J70" s="82"/>
      <c r="K70" s="34"/>
      <c r="L70" s="34"/>
      <c r="M70" s="34"/>
      <c r="N70" s="34"/>
      <c r="O70" s="83"/>
      <c r="P70" s="84" t="s">
        <v>22</v>
      </c>
      <c r="Q70" s="35" t="s">
        <v>38</v>
      </c>
      <c r="R70" s="36" t="s">
        <v>40</v>
      </c>
      <c r="S70" s="36" t="s">
        <v>37</v>
      </c>
      <c r="T70" s="77"/>
      <c r="U70" s="77"/>
      <c r="V70" s="77"/>
      <c r="W70" s="77"/>
    </row>
    <row r="71" spans="1:23" s="21" customFormat="1" ht="38.25" x14ac:dyDescent="0.25">
      <c r="A71" s="62"/>
      <c r="B71" s="62"/>
      <c r="C71" s="62"/>
      <c r="D71" s="62"/>
      <c r="E71" s="62"/>
      <c r="F71" s="62"/>
      <c r="G71" s="62"/>
      <c r="H71" s="62"/>
      <c r="I71" s="42" t="s">
        <v>14</v>
      </c>
      <c r="J71" s="42" t="s">
        <v>15</v>
      </c>
      <c r="K71" s="38" t="s">
        <v>16</v>
      </c>
      <c r="L71" s="39" t="s">
        <v>39</v>
      </c>
      <c r="M71" s="39" t="s">
        <v>17</v>
      </c>
      <c r="N71" s="39" t="s">
        <v>18</v>
      </c>
      <c r="O71" s="83"/>
      <c r="P71" s="84"/>
      <c r="Q71" s="35" t="s">
        <v>19</v>
      </c>
      <c r="R71" s="35" t="s">
        <v>19</v>
      </c>
      <c r="S71" s="35" t="s">
        <v>19</v>
      </c>
      <c r="T71" s="78"/>
      <c r="U71" s="78"/>
      <c r="V71" s="78"/>
      <c r="W71" s="78"/>
    </row>
    <row r="72" spans="1:23" s="4" customFormat="1" x14ac:dyDescent="0.25">
      <c r="A72" s="40">
        <v>1</v>
      </c>
      <c r="B72" s="40">
        <v>2</v>
      </c>
      <c r="C72" s="40">
        <v>3</v>
      </c>
      <c r="D72" s="40">
        <v>4</v>
      </c>
      <c r="E72" s="40">
        <v>5</v>
      </c>
      <c r="F72" s="40">
        <v>6</v>
      </c>
      <c r="G72" s="40">
        <v>7</v>
      </c>
      <c r="H72" s="40">
        <v>8</v>
      </c>
      <c r="I72" s="40">
        <v>9</v>
      </c>
      <c r="J72" s="40">
        <v>10</v>
      </c>
      <c r="K72" s="40">
        <v>11</v>
      </c>
      <c r="L72" s="40">
        <v>12</v>
      </c>
      <c r="M72" s="40">
        <v>13</v>
      </c>
      <c r="N72" s="40">
        <v>14</v>
      </c>
      <c r="O72" s="40">
        <v>15</v>
      </c>
      <c r="P72" s="40">
        <v>16</v>
      </c>
      <c r="Q72" s="40">
        <v>17</v>
      </c>
      <c r="R72" s="40">
        <v>18</v>
      </c>
      <c r="S72" s="40">
        <v>19</v>
      </c>
      <c r="T72" s="40">
        <v>20</v>
      </c>
      <c r="U72" s="40">
        <v>21</v>
      </c>
      <c r="V72" s="40">
        <v>22</v>
      </c>
      <c r="W72" s="40">
        <v>23</v>
      </c>
    </row>
    <row r="73" spans="1:23" s="21" customFormat="1" ht="30" x14ac:dyDescent="0.25">
      <c r="A73" s="22">
        <v>41</v>
      </c>
      <c r="B73" s="22"/>
      <c r="C73" s="22"/>
      <c r="D73" s="22"/>
      <c r="E73" s="22"/>
      <c r="F73" s="23"/>
      <c r="G73" s="22"/>
      <c r="H73" s="22"/>
      <c r="I73" s="25"/>
      <c r="J73" s="23" t="s">
        <v>112</v>
      </c>
      <c r="K73" s="33" t="s">
        <v>113</v>
      </c>
      <c r="L73" s="15" t="s">
        <v>28</v>
      </c>
      <c r="M73" s="15"/>
      <c r="N73" s="32"/>
      <c r="O73" s="24"/>
      <c r="P73" s="43">
        <f t="shared" si="0"/>
        <v>2</v>
      </c>
      <c r="Q73" s="45">
        <v>363.33333333333331</v>
      </c>
      <c r="R73" s="46">
        <f t="shared" si="1"/>
        <v>435.99999999999994</v>
      </c>
      <c r="S73" s="44">
        <f t="shared" si="2"/>
        <v>871.99999999999989</v>
      </c>
      <c r="T73" s="43">
        <v>2</v>
      </c>
      <c r="U73" s="44">
        <f t="shared" si="3"/>
        <v>871.99999999999989</v>
      </c>
      <c r="V73" s="45">
        <v>0</v>
      </c>
      <c r="W73" s="41">
        <f t="shared" si="4"/>
        <v>0</v>
      </c>
    </row>
    <row r="74" spans="1:23" s="21" customFormat="1" ht="30" x14ac:dyDescent="0.25">
      <c r="A74" s="22">
        <v>42</v>
      </c>
      <c r="B74" s="22"/>
      <c r="C74" s="22"/>
      <c r="D74" s="22"/>
      <c r="E74" s="22"/>
      <c r="F74" s="23"/>
      <c r="G74" s="22"/>
      <c r="H74" s="22"/>
      <c r="I74" s="25"/>
      <c r="J74" s="23" t="s">
        <v>142</v>
      </c>
      <c r="K74" s="33" t="s">
        <v>143</v>
      </c>
      <c r="L74" s="15" t="s">
        <v>28</v>
      </c>
      <c r="M74" s="15"/>
      <c r="N74" s="32"/>
      <c r="O74" s="24"/>
      <c r="P74" s="43">
        <f t="shared" si="0"/>
        <v>2</v>
      </c>
      <c r="Q74" s="45">
        <v>1100</v>
      </c>
      <c r="R74" s="46">
        <f t="shared" si="1"/>
        <v>1320</v>
      </c>
      <c r="S74" s="44">
        <f t="shared" si="2"/>
        <v>2640</v>
      </c>
      <c r="T74" s="43">
        <v>2</v>
      </c>
      <c r="U74" s="44">
        <f t="shared" si="3"/>
        <v>2640</v>
      </c>
      <c r="V74" s="45">
        <v>0</v>
      </c>
      <c r="W74" s="41">
        <f t="shared" si="4"/>
        <v>0</v>
      </c>
    </row>
    <row r="75" spans="1:23" s="21" customFormat="1" ht="45" x14ac:dyDescent="0.25">
      <c r="A75" s="22">
        <v>43</v>
      </c>
      <c r="B75" s="22"/>
      <c r="C75" s="22"/>
      <c r="D75" s="22"/>
      <c r="E75" s="22"/>
      <c r="F75" s="23"/>
      <c r="G75" s="22"/>
      <c r="H75" s="22"/>
      <c r="I75" s="25"/>
      <c r="J75" s="23" t="s">
        <v>114</v>
      </c>
      <c r="K75" s="33" t="s">
        <v>115</v>
      </c>
      <c r="L75" s="15" t="s">
        <v>28</v>
      </c>
      <c r="M75" s="15"/>
      <c r="N75" s="32"/>
      <c r="O75" s="24"/>
      <c r="P75" s="43">
        <f t="shared" si="0"/>
        <v>10</v>
      </c>
      <c r="Q75" s="45">
        <v>4927.0933333333332</v>
      </c>
      <c r="R75" s="46">
        <f t="shared" si="1"/>
        <v>5912.5119999999997</v>
      </c>
      <c r="S75" s="44">
        <f t="shared" si="2"/>
        <v>59125.119999999995</v>
      </c>
      <c r="T75" s="43">
        <v>2</v>
      </c>
      <c r="U75" s="44">
        <f t="shared" si="3"/>
        <v>11825.023999999999</v>
      </c>
      <c r="V75" s="45">
        <v>8</v>
      </c>
      <c r="W75" s="41">
        <f t="shared" si="4"/>
        <v>47300.095999999998</v>
      </c>
    </row>
    <row r="76" spans="1:23" s="21" customFormat="1" ht="30" x14ac:dyDescent="0.25">
      <c r="A76" s="22">
        <v>44</v>
      </c>
      <c r="B76" s="22"/>
      <c r="C76" s="22"/>
      <c r="D76" s="22"/>
      <c r="E76" s="22"/>
      <c r="F76" s="23"/>
      <c r="G76" s="22"/>
      <c r="H76" s="22"/>
      <c r="I76" s="25"/>
      <c r="J76" s="23" t="s">
        <v>116</v>
      </c>
      <c r="K76" s="33" t="s">
        <v>117</v>
      </c>
      <c r="L76" s="15" t="s">
        <v>81</v>
      </c>
      <c r="M76" s="15"/>
      <c r="N76" s="32"/>
      <c r="O76" s="24"/>
      <c r="P76" s="43">
        <f t="shared" si="0"/>
        <v>3</v>
      </c>
      <c r="Q76" s="45">
        <v>1601.0566666666666</v>
      </c>
      <c r="R76" s="46">
        <f t="shared" si="1"/>
        <v>1921.2679999999998</v>
      </c>
      <c r="S76" s="44">
        <f t="shared" si="2"/>
        <v>5763.8039999999992</v>
      </c>
      <c r="T76" s="43">
        <v>1</v>
      </c>
      <c r="U76" s="44">
        <f t="shared" si="3"/>
        <v>1921.2679999999998</v>
      </c>
      <c r="V76" s="45">
        <v>2</v>
      </c>
      <c r="W76" s="41">
        <f t="shared" si="4"/>
        <v>3842.5359999999996</v>
      </c>
    </row>
    <row r="77" spans="1:23" s="21" customFormat="1" ht="30" x14ac:dyDescent="0.25">
      <c r="A77" s="22">
        <v>45</v>
      </c>
      <c r="B77" s="22"/>
      <c r="C77" s="22"/>
      <c r="D77" s="22"/>
      <c r="E77" s="22"/>
      <c r="F77" s="23"/>
      <c r="G77" s="22"/>
      <c r="H77" s="22"/>
      <c r="I77" s="25"/>
      <c r="J77" s="23" t="s">
        <v>118</v>
      </c>
      <c r="K77" s="33" t="s">
        <v>119</v>
      </c>
      <c r="L77" s="15" t="s">
        <v>28</v>
      </c>
      <c r="M77" s="15"/>
      <c r="N77" s="32"/>
      <c r="O77" s="24"/>
      <c r="P77" s="43">
        <f t="shared" si="0"/>
        <v>120</v>
      </c>
      <c r="Q77" s="45">
        <v>136.03666666666666</v>
      </c>
      <c r="R77" s="46">
        <f t="shared" si="1"/>
        <v>163.244</v>
      </c>
      <c r="S77" s="44">
        <f t="shared" si="2"/>
        <v>19589.28</v>
      </c>
      <c r="T77" s="43">
        <v>50</v>
      </c>
      <c r="U77" s="44">
        <f t="shared" si="3"/>
        <v>8162.2</v>
      </c>
      <c r="V77" s="45">
        <v>70</v>
      </c>
      <c r="W77" s="41">
        <f t="shared" si="4"/>
        <v>11427.08</v>
      </c>
    </row>
    <row r="78" spans="1:23" s="21" customFormat="1" x14ac:dyDescent="0.25">
      <c r="A78" s="22">
        <v>46</v>
      </c>
      <c r="B78" s="22"/>
      <c r="C78" s="22"/>
      <c r="D78" s="22"/>
      <c r="E78" s="22"/>
      <c r="F78" s="23"/>
      <c r="G78" s="22"/>
      <c r="H78" s="22"/>
      <c r="I78" s="25"/>
      <c r="J78" s="23" t="s">
        <v>144</v>
      </c>
      <c r="K78" s="33" t="s">
        <v>145</v>
      </c>
      <c r="L78" s="15" t="s">
        <v>28</v>
      </c>
      <c r="M78" s="15"/>
      <c r="N78" s="32"/>
      <c r="O78" s="24"/>
      <c r="P78" s="43">
        <f t="shared" si="0"/>
        <v>30</v>
      </c>
      <c r="Q78" s="45">
        <v>11.816666666666668</v>
      </c>
      <c r="R78" s="46">
        <f t="shared" si="1"/>
        <v>14.180000000000001</v>
      </c>
      <c r="S78" s="44">
        <f t="shared" si="2"/>
        <v>425.40000000000003</v>
      </c>
      <c r="T78" s="43">
        <v>30</v>
      </c>
      <c r="U78" s="44">
        <f t="shared" si="3"/>
        <v>425.40000000000003</v>
      </c>
      <c r="V78" s="45">
        <v>0</v>
      </c>
      <c r="W78" s="41">
        <f t="shared" si="4"/>
        <v>0</v>
      </c>
    </row>
    <row r="79" spans="1:23" s="21" customFormat="1" ht="30" x14ac:dyDescent="0.25">
      <c r="A79" s="22">
        <v>47</v>
      </c>
      <c r="B79" s="22"/>
      <c r="C79" s="22"/>
      <c r="D79" s="22"/>
      <c r="E79" s="22"/>
      <c r="F79" s="23"/>
      <c r="G79" s="22"/>
      <c r="H79" s="22"/>
      <c r="I79" s="25"/>
      <c r="J79" s="25" t="s">
        <v>120</v>
      </c>
      <c r="K79" s="33" t="s">
        <v>121</v>
      </c>
      <c r="L79" s="15" t="s">
        <v>81</v>
      </c>
      <c r="M79" s="15"/>
      <c r="N79" s="32"/>
      <c r="O79" s="24"/>
      <c r="P79" s="43">
        <f t="shared" si="0"/>
        <v>19</v>
      </c>
      <c r="Q79" s="45">
        <v>256.98333333333335</v>
      </c>
      <c r="R79" s="46">
        <f t="shared" si="1"/>
        <v>308.38</v>
      </c>
      <c r="S79" s="44">
        <f t="shared" si="2"/>
        <v>5859.22</v>
      </c>
      <c r="T79" s="43">
        <v>5</v>
      </c>
      <c r="U79" s="44">
        <f t="shared" si="3"/>
        <v>1541.9</v>
      </c>
      <c r="V79" s="45">
        <v>14</v>
      </c>
      <c r="W79" s="41">
        <f t="shared" si="4"/>
        <v>4317.32</v>
      </c>
    </row>
    <row r="80" spans="1:23" s="21" customFormat="1" ht="45" x14ac:dyDescent="0.25">
      <c r="A80" s="22">
        <v>48</v>
      </c>
      <c r="B80" s="22"/>
      <c r="C80" s="22"/>
      <c r="D80" s="22"/>
      <c r="E80" s="22"/>
      <c r="F80" s="23"/>
      <c r="G80" s="22"/>
      <c r="H80" s="22"/>
      <c r="I80" s="25"/>
      <c r="J80" s="23" t="s">
        <v>162</v>
      </c>
      <c r="K80" s="51" t="s">
        <v>163</v>
      </c>
      <c r="L80" s="52" t="s">
        <v>28</v>
      </c>
      <c r="M80" s="52"/>
      <c r="N80" s="53"/>
      <c r="O80" s="54"/>
      <c r="P80" s="55">
        <f t="shared" si="0"/>
        <v>2</v>
      </c>
      <c r="Q80" s="56">
        <v>164000</v>
      </c>
      <c r="R80" s="57">
        <f t="shared" si="1"/>
        <v>196800</v>
      </c>
      <c r="S80" s="58">
        <f t="shared" si="2"/>
        <v>393600</v>
      </c>
      <c r="T80" s="55">
        <v>2</v>
      </c>
      <c r="U80" s="58">
        <f t="shared" si="3"/>
        <v>393600</v>
      </c>
      <c r="V80" s="55">
        <v>0</v>
      </c>
      <c r="W80" s="59">
        <f t="shared" si="4"/>
        <v>0</v>
      </c>
    </row>
    <row r="81" spans="1:23" s="21" customFormat="1" ht="45" x14ac:dyDescent="0.25">
      <c r="A81" s="22">
        <v>49</v>
      </c>
      <c r="B81" s="22"/>
      <c r="C81" s="22"/>
      <c r="D81" s="22"/>
      <c r="E81" s="22"/>
      <c r="F81" s="23"/>
      <c r="G81" s="22"/>
      <c r="H81" s="22"/>
      <c r="I81" s="25"/>
      <c r="J81" s="23" t="s">
        <v>164</v>
      </c>
      <c r="K81" s="51" t="s">
        <v>165</v>
      </c>
      <c r="L81" s="52" t="s">
        <v>28</v>
      </c>
      <c r="M81" s="52"/>
      <c r="N81" s="53"/>
      <c r="O81" s="54"/>
      <c r="P81" s="55">
        <f t="shared" si="0"/>
        <v>5</v>
      </c>
      <c r="Q81" s="56">
        <v>168000</v>
      </c>
      <c r="R81" s="57">
        <f t="shared" si="1"/>
        <v>201600</v>
      </c>
      <c r="S81" s="58">
        <f t="shared" si="2"/>
        <v>1008000</v>
      </c>
      <c r="T81" s="55">
        <v>5</v>
      </c>
      <c r="U81" s="58">
        <f t="shared" si="3"/>
        <v>1008000</v>
      </c>
      <c r="V81" s="55">
        <v>0</v>
      </c>
      <c r="W81" s="59">
        <f t="shared" si="4"/>
        <v>0</v>
      </c>
    </row>
    <row r="82" spans="1:23" s="21" customFormat="1" ht="45" x14ac:dyDescent="0.25">
      <c r="A82" s="22">
        <v>50</v>
      </c>
      <c r="B82" s="22"/>
      <c r="C82" s="22"/>
      <c r="D82" s="22"/>
      <c r="E82" s="22"/>
      <c r="F82" s="23"/>
      <c r="G82" s="22"/>
      <c r="H82" s="22"/>
      <c r="I82" s="25"/>
      <c r="J82" s="23" t="s">
        <v>166</v>
      </c>
      <c r="K82" s="51" t="s">
        <v>167</v>
      </c>
      <c r="L82" s="52" t="s">
        <v>28</v>
      </c>
      <c r="M82" s="52"/>
      <c r="N82" s="53"/>
      <c r="O82" s="54"/>
      <c r="P82" s="55">
        <f t="shared" si="0"/>
        <v>1</v>
      </c>
      <c r="Q82" s="56">
        <v>181000</v>
      </c>
      <c r="R82" s="57">
        <f t="shared" si="1"/>
        <v>217200</v>
      </c>
      <c r="S82" s="58">
        <f t="shared" si="2"/>
        <v>217200</v>
      </c>
      <c r="T82" s="55">
        <v>1</v>
      </c>
      <c r="U82" s="58">
        <f t="shared" si="3"/>
        <v>217200</v>
      </c>
      <c r="V82" s="55">
        <v>0</v>
      </c>
      <c r="W82" s="59">
        <f t="shared" si="4"/>
        <v>0</v>
      </c>
    </row>
    <row r="83" spans="1:23" s="21" customFormat="1" ht="45" x14ac:dyDescent="0.25">
      <c r="A83" s="22">
        <v>51</v>
      </c>
      <c r="B83" s="22"/>
      <c r="C83" s="22"/>
      <c r="D83" s="22"/>
      <c r="E83" s="22"/>
      <c r="F83" s="23"/>
      <c r="G83" s="22"/>
      <c r="H83" s="22"/>
      <c r="I83" s="25"/>
      <c r="J83" s="23" t="s">
        <v>168</v>
      </c>
      <c r="K83" s="51" t="s">
        <v>169</v>
      </c>
      <c r="L83" s="52" t="s">
        <v>28</v>
      </c>
      <c r="M83" s="52"/>
      <c r="N83" s="53"/>
      <c r="O83" s="54"/>
      <c r="P83" s="55">
        <f t="shared" si="0"/>
        <v>1</v>
      </c>
      <c r="Q83" s="56">
        <v>185000</v>
      </c>
      <c r="R83" s="57">
        <f t="shared" si="1"/>
        <v>222000</v>
      </c>
      <c r="S83" s="58">
        <f t="shared" si="2"/>
        <v>222000</v>
      </c>
      <c r="T83" s="55">
        <v>1</v>
      </c>
      <c r="U83" s="58">
        <f t="shared" si="3"/>
        <v>222000</v>
      </c>
      <c r="V83" s="55">
        <v>0</v>
      </c>
      <c r="W83" s="59">
        <f t="shared" si="4"/>
        <v>0</v>
      </c>
    </row>
    <row r="84" spans="1:23" s="21" customFormat="1" ht="45" x14ac:dyDescent="0.25">
      <c r="A84" s="22">
        <v>52</v>
      </c>
      <c r="B84" s="22"/>
      <c r="C84" s="22"/>
      <c r="D84" s="22"/>
      <c r="E84" s="22"/>
      <c r="F84" s="23"/>
      <c r="G84" s="22"/>
      <c r="H84" s="22"/>
      <c r="I84" s="25"/>
      <c r="J84" s="23" t="s">
        <v>170</v>
      </c>
      <c r="K84" s="51" t="s">
        <v>171</v>
      </c>
      <c r="L84" s="52" t="s">
        <v>28</v>
      </c>
      <c r="M84" s="52"/>
      <c r="N84" s="53"/>
      <c r="O84" s="54"/>
      <c r="P84" s="55">
        <f t="shared" si="0"/>
        <v>1</v>
      </c>
      <c r="Q84" s="56">
        <v>196000</v>
      </c>
      <c r="R84" s="57">
        <f t="shared" si="1"/>
        <v>235200</v>
      </c>
      <c r="S84" s="58">
        <f t="shared" si="2"/>
        <v>235200</v>
      </c>
      <c r="T84" s="55">
        <v>1</v>
      </c>
      <c r="U84" s="58">
        <f t="shared" si="3"/>
        <v>235200</v>
      </c>
      <c r="V84" s="55">
        <v>0</v>
      </c>
      <c r="W84" s="59">
        <f t="shared" si="4"/>
        <v>0</v>
      </c>
    </row>
    <row r="85" spans="1:23" s="21" customFormat="1" ht="45" x14ac:dyDescent="0.25">
      <c r="A85" s="22">
        <v>53</v>
      </c>
      <c r="B85" s="22"/>
      <c r="C85" s="22"/>
      <c r="D85" s="22"/>
      <c r="E85" s="22"/>
      <c r="F85" s="23"/>
      <c r="G85" s="22"/>
      <c r="H85" s="22"/>
      <c r="I85" s="25"/>
      <c r="J85" s="23" t="s">
        <v>172</v>
      </c>
      <c r="K85" s="51" t="s">
        <v>173</v>
      </c>
      <c r="L85" s="52" t="s">
        <v>28</v>
      </c>
      <c r="M85" s="52"/>
      <c r="N85" s="53"/>
      <c r="O85" s="54"/>
      <c r="P85" s="55">
        <f t="shared" si="0"/>
        <v>1</v>
      </c>
      <c r="Q85" s="56">
        <v>202000</v>
      </c>
      <c r="R85" s="57">
        <f t="shared" si="1"/>
        <v>242400</v>
      </c>
      <c r="S85" s="58">
        <f t="shared" si="2"/>
        <v>242400</v>
      </c>
      <c r="T85" s="55">
        <v>1</v>
      </c>
      <c r="U85" s="58">
        <f t="shared" si="3"/>
        <v>242400</v>
      </c>
      <c r="V85" s="55">
        <v>0</v>
      </c>
      <c r="W85" s="59">
        <f t="shared" si="4"/>
        <v>0</v>
      </c>
    </row>
    <row r="86" spans="1:23" s="21" customFormat="1" ht="30" x14ac:dyDescent="0.25">
      <c r="A86" s="22">
        <v>54</v>
      </c>
      <c r="B86" s="22"/>
      <c r="C86" s="22"/>
      <c r="D86" s="22"/>
      <c r="E86" s="22"/>
      <c r="F86" s="23"/>
      <c r="G86" s="22"/>
      <c r="H86" s="22"/>
      <c r="I86" s="25"/>
      <c r="J86" s="25" t="s">
        <v>126</v>
      </c>
      <c r="K86" s="33" t="s">
        <v>127</v>
      </c>
      <c r="L86" s="15" t="s">
        <v>28</v>
      </c>
      <c r="M86" s="15"/>
      <c r="N86" s="32"/>
      <c r="O86" s="24"/>
      <c r="P86" s="43">
        <f t="shared" si="0"/>
        <v>1</v>
      </c>
      <c r="Q86" s="45">
        <v>68000</v>
      </c>
      <c r="R86" s="46">
        <f t="shared" si="1"/>
        <v>81600</v>
      </c>
      <c r="S86" s="44">
        <f t="shared" si="2"/>
        <v>81600</v>
      </c>
      <c r="T86" s="43">
        <v>1</v>
      </c>
      <c r="U86" s="44">
        <f t="shared" si="3"/>
        <v>81600</v>
      </c>
      <c r="V86" s="43">
        <v>0</v>
      </c>
      <c r="W86" s="41">
        <f t="shared" si="4"/>
        <v>0</v>
      </c>
    </row>
    <row r="87" spans="1:23" s="21" customFormat="1" ht="30" x14ac:dyDescent="0.25">
      <c r="A87" s="22">
        <v>55</v>
      </c>
      <c r="B87" s="22"/>
      <c r="C87" s="22"/>
      <c r="D87" s="22"/>
      <c r="E87" s="22"/>
      <c r="F87" s="23"/>
      <c r="G87" s="22"/>
      <c r="H87" s="22"/>
      <c r="I87" s="25"/>
      <c r="J87" s="25" t="s">
        <v>146</v>
      </c>
      <c r="K87" s="33" t="s">
        <v>147</v>
      </c>
      <c r="L87" s="15" t="s">
        <v>28</v>
      </c>
      <c r="M87" s="15"/>
      <c r="N87" s="32"/>
      <c r="O87" s="24"/>
      <c r="P87" s="43">
        <f t="shared" si="0"/>
        <v>137</v>
      </c>
      <c r="Q87" s="45">
        <v>23940</v>
      </c>
      <c r="R87" s="46">
        <f t="shared" si="1"/>
        <v>28728</v>
      </c>
      <c r="S87" s="44">
        <f t="shared" si="2"/>
        <v>3935736</v>
      </c>
      <c r="T87" s="43">
        <v>17</v>
      </c>
      <c r="U87" s="44">
        <f t="shared" si="3"/>
        <v>488376</v>
      </c>
      <c r="V87" s="43">
        <v>120</v>
      </c>
      <c r="W87" s="41">
        <f t="shared" si="4"/>
        <v>3447360</v>
      </c>
    </row>
    <row r="88" spans="1:23" s="21" customFormat="1" ht="45" x14ac:dyDescent="0.25">
      <c r="A88" s="22">
        <v>56</v>
      </c>
      <c r="B88" s="22"/>
      <c r="C88" s="22"/>
      <c r="D88" s="22"/>
      <c r="E88" s="22"/>
      <c r="F88" s="23"/>
      <c r="G88" s="22"/>
      <c r="H88" s="22"/>
      <c r="I88" s="25"/>
      <c r="J88" s="25" t="s">
        <v>148</v>
      </c>
      <c r="K88" s="33" t="s">
        <v>149</v>
      </c>
      <c r="L88" s="15" t="s">
        <v>28</v>
      </c>
      <c r="M88" s="15"/>
      <c r="N88" s="32"/>
      <c r="O88" s="24"/>
      <c r="P88" s="43">
        <f t="shared" si="0"/>
        <v>40</v>
      </c>
      <c r="Q88" s="45">
        <v>33570</v>
      </c>
      <c r="R88" s="46">
        <f t="shared" si="1"/>
        <v>40284</v>
      </c>
      <c r="S88" s="44">
        <f t="shared" si="2"/>
        <v>1611360</v>
      </c>
      <c r="T88" s="43">
        <v>30</v>
      </c>
      <c r="U88" s="44">
        <f t="shared" si="3"/>
        <v>1208520</v>
      </c>
      <c r="V88" s="43">
        <v>10</v>
      </c>
      <c r="W88" s="41">
        <f t="shared" si="4"/>
        <v>402840</v>
      </c>
    </row>
    <row r="89" spans="1:23" s="21" customFormat="1" ht="45" x14ac:dyDescent="0.25">
      <c r="A89" s="22">
        <v>57</v>
      </c>
      <c r="B89" s="22"/>
      <c r="C89" s="22"/>
      <c r="D89" s="22"/>
      <c r="E89" s="22"/>
      <c r="F89" s="23"/>
      <c r="G89" s="22"/>
      <c r="H89" s="22"/>
      <c r="I89" s="25"/>
      <c r="J89" s="23" t="s">
        <v>124</v>
      </c>
      <c r="K89" s="33" t="s">
        <v>125</v>
      </c>
      <c r="L89" s="15" t="s">
        <v>28</v>
      </c>
      <c r="M89" s="15"/>
      <c r="N89" s="32"/>
      <c r="O89" s="24"/>
      <c r="P89" s="43">
        <f t="shared" si="0"/>
        <v>17</v>
      </c>
      <c r="Q89" s="45">
        <v>38880</v>
      </c>
      <c r="R89" s="46">
        <f t="shared" si="1"/>
        <v>46656</v>
      </c>
      <c r="S89" s="44">
        <f t="shared" si="2"/>
        <v>793152</v>
      </c>
      <c r="T89" s="43">
        <v>7</v>
      </c>
      <c r="U89" s="44">
        <f t="shared" si="3"/>
        <v>326592</v>
      </c>
      <c r="V89" s="43">
        <v>10</v>
      </c>
      <c r="W89" s="41">
        <f t="shared" si="4"/>
        <v>466560</v>
      </c>
    </row>
    <row r="90" spans="1:23" s="21" customFormat="1" ht="67.5" customHeight="1" x14ac:dyDescent="0.25">
      <c r="A90" s="22">
        <v>58</v>
      </c>
      <c r="B90" s="22"/>
      <c r="C90" s="22"/>
      <c r="D90" s="22"/>
      <c r="E90" s="22"/>
      <c r="F90" s="23"/>
      <c r="G90" s="22"/>
      <c r="H90" s="22"/>
      <c r="I90" s="25"/>
      <c r="J90" s="25" t="s">
        <v>150</v>
      </c>
      <c r="K90" s="33" t="s">
        <v>151</v>
      </c>
      <c r="L90" s="15" t="s">
        <v>28</v>
      </c>
      <c r="M90" s="15"/>
      <c r="N90" s="32"/>
      <c r="O90" s="24"/>
      <c r="P90" s="43">
        <f t="shared" si="0"/>
        <v>6</v>
      </c>
      <c r="Q90" s="45">
        <v>23940</v>
      </c>
      <c r="R90" s="46">
        <f t="shared" si="1"/>
        <v>28728</v>
      </c>
      <c r="S90" s="44">
        <f t="shared" si="2"/>
        <v>172368</v>
      </c>
      <c r="T90" s="43">
        <v>1</v>
      </c>
      <c r="U90" s="44">
        <f t="shared" si="3"/>
        <v>28728</v>
      </c>
      <c r="V90" s="43">
        <v>5</v>
      </c>
      <c r="W90" s="41">
        <f t="shared" si="4"/>
        <v>143640</v>
      </c>
    </row>
    <row r="91" spans="1:23" s="21" customFormat="1" ht="45" x14ac:dyDescent="0.25">
      <c r="A91" s="22">
        <v>59</v>
      </c>
      <c r="B91" s="22"/>
      <c r="C91" s="22"/>
      <c r="D91" s="22"/>
      <c r="E91" s="22"/>
      <c r="F91" s="23"/>
      <c r="G91" s="22"/>
      <c r="H91" s="22"/>
      <c r="I91" s="25"/>
      <c r="J91" s="23" t="s">
        <v>122</v>
      </c>
      <c r="K91" s="33" t="s">
        <v>123</v>
      </c>
      <c r="L91" s="15" t="s">
        <v>28</v>
      </c>
      <c r="M91" s="15"/>
      <c r="N91" s="32"/>
      <c r="O91" s="24"/>
      <c r="P91" s="43">
        <f t="shared" si="0"/>
        <v>74</v>
      </c>
      <c r="Q91" s="45">
        <v>36540</v>
      </c>
      <c r="R91" s="46">
        <f t="shared" si="1"/>
        <v>43848</v>
      </c>
      <c r="S91" s="44">
        <f t="shared" si="2"/>
        <v>3244752</v>
      </c>
      <c r="T91" s="43">
        <v>23</v>
      </c>
      <c r="U91" s="44">
        <f t="shared" si="3"/>
        <v>1008504</v>
      </c>
      <c r="V91" s="43">
        <v>51</v>
      </c>
      <c r="W91" s="41">
        <f t="shared" si="4"/>
        <v>2236248</v>
      </c>
    </row>
    <row r="92" spans="1:23" s="21" customFormat="1" ht="45" x14ac:dyDescent="0.25">
      <c r="A92" s="22">
        <v>60</v>
      </c>
      <c r="B92" s="22"/>
      <c r="C92" s="22"/>
      <c r="D92" s="22"/>
      <c r="E92" s="22"/>
      <c r="F92" s="23"/>
      <c r="G92" s="22"/>
      <c r="H92" s="22"/>
      <c r="I92" s="25"/>
      <c r="J92" s="25" t="s">
        <v>152</v>
      </c>
      <c r="K92" s="33" t="s">
        <v>153</v>
      </c>
      <c r="L92" s="15" t="s">
        <v>28</v>
      </c>
      <c r="M92" s="15"/>
      <c r="N92" s="32"/>
      <c r="O92" s="24"/>
      <c r="P92" s="43">
        <f t="shared" si="0"/>
        <v>9</v>
      </c>
      <c r="Q92" s="45">
        <v>31500</v>
      </c>
      <c r="R92" s="46">
        <f t="shared" si="1"/>
        <v>37800</v>
      </c>
      <c r="S92" s="44">
        <f t="shared" si="2"/>
        <v>340200</v>
      </c>
      <c r="T92" s="43">
        <v>6</v>
      </c>
      <c r="U92" s="44">
        <f t="shared" si="3"/>
        <v>226800</v>
      </c>
      <c r="V92" s="43">
        <v>3</v>
      </c>
      <c r="W92" s="41">
        <f t="shared" si="4"/>
        <v>113400</v>
      </c>
    </row>
    <row r="93" spans="1:23" s="21" customFormat="1" ht="30" x14ac:dyDescent="0.25">
      <c r="A93" s="22">
        <v>61</v>
      </c>
      <c r="B93" s="22"/>
      <c r="C93" s="22"/>
      <c r="D93" s="22"/>
      <c r="E93" s="22"/>
      <c r="F93" s="23"/>
      <c r="G93" s="22"/>
      <c r="H93" s="22"/>
      <c r="I93" s="25"/>
      <c r="J93" s="23" t="s">
        <v>154</v>
      </c>
      <c r="K93" s="33" t="s">
        <v>155</v>
      </c>
      <c r="L93" s="15" t="s">
        <v>28</v>
      </c>
      <c r="M93" s="15"/>
      <c r="N93" s="32"/>
      <c r="O93" s="24"/>
      <c r="P93" s="43">
        <f t="shared" si="0"/>
        <v>12</v>
      </c>
      <c r="Q93" s="45">
        <v>278.84333333333331</v>
      </c>
      <c r="R93" s="46">
        <f t="shared" si="1"/>
        <v>334.61199999999997</v>
      </c>
      <c r="S93" s="44">
        <f t="shared" si="2"/>
        <v>4015.3439999999996</v>
      </c>
      <c r="T93" s="43">
        <v>2</v>
      </c>
      <c r="U93" s="44">
        <f t="shared" si="3"/>
        <v>669.22399999999993</v>
      </c>
      <c r="V93" s="45">
        <v>10</v>
      </c>
      <c r="W93" s="41">
        <f t="shared" si="4"/>
        <v>3346.12</v>
      </c>
    </row>
    <row r="94" spans="1:23" s="21" customFormat="1" ht="30" x14ac:dyDescent="0.25">
      <c r="A94" s="22">
        <v>62</v>
      </c>
      <c r="B94" s="22"/>
      <c r="C94" s="22"/>
      <c r="D94" s="22"/>
      <c r="E94" s="22"/>
      <c r="F94" s="23"/>
      <c r="G94" s="22"/>
      <c r="H94" s="22"/>
      <c r="I94" s="25"/>
      <c r="J94" s="23" t="s">
        <v>43</v>
      </c>
      <c r="K94" s="33" t="s">
        <v>156</v>
      </c>
      <c r="L94" s="15" t="s">
        <v>28</v>
      </c>
      <c r="M94" s="15"/>
      <c r="N94" s="32"/>
      <c r="O94" s="24"/>
      <c r="P94" s="43">
        <f t="shared" si="0"/>
        <v>12</v>
      </c>
      <c r="Q94" s="45">
        <v>290.38</v>
      </c>
      <c r="R94" s="46">
        <f t="shared" si="1"/>
        <v>348.45599999999996</v>
      </c>
      <c r="S94" s="44">
        <f t="shared" si="2"/>
        <v>4181.4719999999998</v>
      </c>
      <c r="T94" s="43">
        <v>2</v>
      </c>
      <c r="U94" s="44">
        <f t="shared" si="3"/>
        <v>696.91199999999992</v>
      </c>
      <c r="V94" s="45">
        <v>10</v>
      </c>
      <c r="W94" s="41">
        <f t="shared" si="4"/>
        <v>3484.5599999999995</v>
      </c>
    </row>
    <row r="95" spans="1:23" s="21" customFormat="1" ht="30" x14ac:dyDescent="0.25">
      <c r="A95" s="22">
        <v>63</v>
      </c>
      <c r="B95" s="22"/>
      <c r="C95" s="22"/>
      <c r="D95" s="22"/>
      <c r="E95" s="22"/>
      <c r="F95" s="23"/>
      <c r="G95" s="22"/>
      <c r="H95" s="22"/>
      <c r="I95" s="25"/>
      <c r="J95" s="23" t="s">
        <v>44</v>
      </c>
      <c r="K95" s="33" t="s">
        <v>157</v>
      </c>
      <c r="L95" s="15" t="s">
        <v>28</v>
      </c>
      <c r="M95" s="15"/>
      <c r="N95" s="32"/>
      <c r="O95" s="24"/>
      <c r="P95" s="43">
        <f t="shared" si="0"/>
        <v>6</v>
      </c>
      <c r="Q95" s="45">
        <v>195</v>
      </c>
      <c r="R95" s="46">
        <f t="shared" si="1"/>
        <v>234</v>
      </c>
      <c r="S95" s="44">
        <f t="shared" si="2"/>
        <v>1404</v>
      </c>
      <c r="T95" s="43">
        <v>1</v>
      </c>
      <c r="U95" s="44">
        <f t="shared" si="3"/>
        <v>234</v>
      </c>
      <c r="V95" s="45">
        <v>5</v>
      </c>
      <c r="W95" s="41">
        <f t="shared" si="4"/>
        <v>1170</v>
      </c>
    </row>
    <row r="96" spans="1:23" s="21" customFormat="1" ht="30" x14ac:dyDescent="0.25">
      <c r="A96" s="22">
        <v>64</v>
      </c>
      <c r="B96" s="22"/>
      <c r="C96" s="22"/>
      <c r="D96" s="22"/>
      <c r="E96" s="22"/>
      <c r="F96" s="23"/>
      <c r="G96" s="22"/>
      <c r="H96" s="22"/>
      <c r="I96" s="25"/>
      <c r="J96" s="23" t="s">
        <v>45</v>
      </c>
      <c r="K96" s="33" t="s">
        <v>158</v>
      </c>
      <c r="L96" s="15" t="s">
        <v>28</v>
      </c>
      <c r="M96" s="15"/>
      <c r="N96" s="32"/>
      <c r="O96" s="24"/>
      <c r="P96" s="43">
        <f t="shared" si="0"/>
        <v>6</v>
      </c>
      <c r="Q96" s="45">
        <v>250.5</v>
      </c>
      <c r="R96" s="46">
        <f t="shared" si="1"/>
        <v>300.59999999999997</v>
      </c>
      <c r="S96" s="44">
        <f t="shared" si="2"/>
        <v>1803.6</v>
      </c>
      <c r="T96" s="43">
        <v>1</v>
      </c>
      <c r="U96" s="44">
        <f t="shared" si="3"/>
        <v>300.59999999999997</v>
      </c>
      <c r="V96" s="45">
        <v>5</v>
      </c>
      <c r="W96" s="41">
        <f t="shared" si="4"/>
        <v>1502.9999999999998</v>
      </c>
    </row>
    <row r="97" spans="1:23" s="21" customFormat="1" x14ac:dyDescent="0.25">
      <c r="A97" s="62" t="s">
        <v>3</v>
      </c>
      <c r="B97" s="62" t="s">
        <v>4</v>
      </c>
      <c r="C97" s="62" t="s">
        <v>5</v>
      </c>
      <c r="D97" s="62" t="s">
        <v>6</v>
      </c>
      <c r="E97" s="62" t="s">
        <v>7</v>
      </c>
      <c r="F97" s="62" t="s">
        <v>8</v>
      </c>
      <c r="G97" s="62" t="s">
        <v>9</v>
      </c>
      <c r="H97" s="62" t="s">
        <v>10</v>
      </c>
      <c r="I97" s="82" t="s">
        <v>11</v>
      </c>
      <c r="J97" s="82"/>
      <c r="K97" s="67" t="s">
        <v>12</v>
      </c>
      <c r="L97" s="68"/>
      <c r="M97" s="68"/>
      <c r="N97" s="69"/>
      <c r="O97" s="83" t="s">
        <v>13</v>
      </c>
      <c r="P97" s="83" t="s">
        <v>23</v>
      </c>
      <c r="Q97" s="83"/>
      <c r="R97" s="83"/>
      <c r="S97" s="83"/>
      <c r="T97" s="85" t="s">
        <v>32</v>
      </c>
      <c r="U97" s="86"/>
      <c r="V97" s="86"/>
      <c r="W97" s="87"/>
    </row>
    <row r="98" spans="1:23" s="21" customFormat="1" x14ac:dyDescent="0.25">
      <c r="A98" s="62"/>
      <c r="B98" s="62"/>
      <c r="C98" s="62"/>
      <c r="D98" s="62"/>
      <c r="E98" s="62"/>
      <c r="F98" s="62"/>
      <c r="G98" s="62"/>
      <c r="H98" s="62"/>
      <c r="I98" s="82"/>
      <c r="J98" s="82"/>
      <c r="K98" s="70"/>
      <c r="L98" s="71"/>
      <c r="M98" s="71"/>
      <c r="N98" s="72"/>
      <c r="O98" s="83"/>
      <c r="P98" s="83"/>
      <c r="Q98" s="83"/>
      <c r="R98" s="83"/>
      <c r="S98" s="83"/>
      <c r="T98" s="76" t="s">
        <v>33</v>
      </c>
      <c r="U98" s="76" t="s">
        <v>34</v>
      </c>
      <c r="V98" s="76" t="s">
        <v>35</v>
      </c>
      <c r="W98" s="76" t="s">
        <v>36</v>
      </c>
    </row>
    <row r="99" spans="1:23" s="21" customFormat="1" x14ac:dyDescent="0.25">
      <c r="A99" s="62"/>
      <c r="B99" s="62"/>
      <c r="C99" s="62"/>
      <c r="D99" s="62"/>
      <c r="E99" s="62"/>
      <c r="F99" s="62"/>
      <c r="G99" s="62"/>
      <c r="H99" s="62"/>
      <c r="I99" s="82"/>
      <c r="J99" s="82"/>
      <c r="K99" s="34"/>
      <c r="L99" s="34"/>
      <c r="M99" s="34"/>
      <c r="N99" s="34"/>
      <c r="O99" s="83"/>
      <c r="P99" s="84" t="s">
        <v>22</v>
      </c>
      <c r="Q99" s="35" t="s">
        <v>38</v>
      </c>
      <c r="R99" s="36" t="s">
        <v>40</v>
      </c>
      <c r="S99" s="36" t="s">
        <v>37</v>
      </c>
      <c r="T99" s="77"/>
      <c r="U99" s="77"/>
      <c r="V99" s="77"/>
      <c r="W99" s="77"/>
    </row>
    <row r="100" spans="1:23" s="21" customFormat="1" ht="38.25" x14ac:dyDescent="0.25">
      <c r="A100" s="62"/>
      <c r="B100" s="62"/>
      <c r="C100" s="62"/>
      <c r="D100" s="62"/>
      <c r="E100" s="62"/>
      <c r="F100" s="62"/>
      <c r="G100" s="62"/>
      <c r="H100" s="62"/>
      <c r="I100" s="42" t="s">
        <v>14</v>
      </c>
      <c r="J100" s="42" t="s">
        <v>15</v>
      </c>
      <c r="K100" s="38" t="s">
        <v>16</v>
      </c>
      <c r="L100" s="39" t="s">
        <v>39</v>
      </c>
      <c r="M100" s="39" t="s">
        <v>17</v>
      </c>
      <c r="N100" s="39" t="s">
        <v>18</v>
      </c>
      <c r="O100" s="83"/>
      <c r="P100" s="84"/>
      <c r="Q100" s="35" t="s">
        <v>19</v>
      </c>
      <c r="R100" s="35" t="s">
        <v>19</v>
      </c>
      <c r="S100" s="35" t="s">
        <v>19</v>
      </c>
      <c r="T100" s="78"/>
      <c r="U100" s="78"/>
      <c r="V100" s="78"/>
      <c r="W100" s="78"/>
    </row>
    <row r="101" spans="1:23" s="4" customFormat="1" x14ac:dyDescent="0.25">
      <c r="A101" s="40">
        <v>1</v>
      </c>
      <c r="B101" s="40">
        <v>2</v>
      </c>
      <c r="C101" s="40">
        <v>3</v>
      </c>
      <c r="D101" s="40">
        <v>4</v>
      </c>
      <c r="E101" s="40">
        <v>5</v>
      </c>
      <c r="F101" s="40">
        <v>6</v>
      </c>
      <c r="G101" s="40">
        <v>7</v>
      </c>
      <c r="H101" s="40">
        <v>8</v>
      </c>
      <c r="I101" s="40">
        <v>9</v>
      </c>
      <c r="J101" s="40">
        <v>10</v>
      </c>
      <c r="K101" s="40">
        <v>11</v>
      </c>
      <c r="L101" s="40">
        <v>12</v>
      </c>
      <c r="M101" s="40">
        <v>13</v>
      </c>
      <c r="N101" s="40">
        <v>14</v>
      </c>
      <c r="O101" s="40">
        <v>15</v>
      </c>
      <c r="P101" s="40">
        <v>16</v>
      </c>
      <c r="Q101" s="40">
        <v>17</v>
      </c>
      <c r="R101" s="40">
        <v>18</v>
      </c>
      <c r="S101" s="40">
        <v>19</v>
      </c>
      <c r="T101" s="40">
        <v>20</v>
      </c>
      <c r="U101" s="40">
        <v>21</v>
      </c>
      <c r="V101" s="40">
        <v>22</v>
      </c>
      <c r="W101" s="40">
        <v>23</v>
      </c>
    </row>
    <row r="102" spans="1:23" s="21" customFormat="1" ht="45" x14ac:dyDescent="0.25">
      <c r="A102" s="22">
        <v>65</v>
      </c>
      <c r="B102" s="22"/>
      <c r="C102" s="22"/>
      <c r="D102" s="22"/>
      <c r="E102" s="22"/>
      <c r="F102" s="23"/>
      <c r="G102" s="22"/>
      <c r="H102" s="22"/>
      <c r="I102" s="25"/>
      <c r="J102" s="23" t="s">
        <v>42</v>
      </c>
      <c r="K102" s="33" t="s">
        <v>159</v>
      </c>
      <c r="L102" s="15" t="s">
        <v>28</v>
      </c>
      <c r="M102" s="15"/>
      <c r="N102" s="32"/>
      <c r="O102" s="24"/>
      <c r="P102" s="43">
        <f t="shared" si="0"/>
        <v>6</v>
      </c>
      <c r="Q102" s="45">
        <v>4937.9333333333334</v>
      </c>
      <c r="R102" s="46">
        <f t="shared" si="1"/>
        <v>5925.5199999999995</v>
      </c>
      <c r="S102" s="44">
        <f t="shared" si="2"/>
        <v>35553.119999999995</v>
      </c>
      <c r="T102" s="43">
        <v>1</v>
      </c>
      <c r="U102" s="44">
        <f t="shared" si="3"/>
        <v>5925.5199999999995</v>
      </c>
      <c r="V102" s="45">
        <v>5</v>
      </c>
      <c r="W102" s="41">
        <f t="shared" si="4"/>
        <v>29627.599999999999</v>
      </c>
    </row>
    <row r="103" spans="1:23" s="21" customFormat="1" ht="42.75" customHeight="1" x14ac:dyDescent="0.25">
      <c r="A103" s="22">
        <v>66</v>
      </c>
      <c r="B103" s="22"/>
      <c r="C103" s="22"/>
      <c r="D103" s="22"/>
      <c r="E103" s="22"/>
      <c r="F103" s="23"/>
      <c r="G103" s="22"/>
      <c r="H103" s="22"/>
      <c r="I103" s="25"/>
      <c r="J103" s="23" t="s">
        <v>41</v>
      </c>
      <c r="K103" s="33" t="s">
        <v>160</v>
      </c>
      <c r="L103" s="15" t="s">
        <v>28</v>
      </c>
      <c r="M103" s="15"/>
      <c r="N103" s="32"/>
      <c r="O103" s="24"/>
      <c r="P103" s="43">
        <f t="shared" si="0"/>
        <v>6</v>
      </c>
      <c r="Q103" s="45">
        <v>2321.0533333333333</v>
      </c>
      <c r="R103" s="46">
        <f t="shared" ref="R103" si="5">Q103*1.2</f>
        <v>2785.2639999999997</v>
      </c>
      <c r="S103" s="44">
        <f t="shared" ref="S103" si="6">R103*P103</f>
        <v>16711.583999999999</v>
      </c>
      <c r="T103" s="43">
        <v>1</v>
      </c>
      <c r="U103" s="44">
        <f t="shared" ref="U103" si="7">T103*R103</f>
        <v>2785.2639999999997</v>
      </c>
      <c r="V103" s="45">
        <v>5</v>
      </c>
      <c r="W103" s="41">
        <f t="shared" ref="W103" si="8">V103*R103</f>
        <v>13926.319999999998</v>
      </c>
    </row>
    <row r="104" spans="1:23" ht="23.25" customHeight="1" x14ac:dyDescent="0.25">
      <c r="A104" s="80" t="s">
        <v>21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47">
        <f>SUM(P23:P39,P45:P67,P73:P96,P102:P103)</f>
        <v>3257.547</v>
      </c>
      <c r="Q104" s="48"/>
      <c r="R104" s="49"/>
      <c r="S104" s="49">
        <f t="shared" ref="S104:W104" si="9">SUM(S23:S39,S45:S67,S73:S96,S102:S103)</f>
        <v>13712684.949475998</v>
      </c>
      <c r="T104" s="49">
        <f t="shared" si="9"/>
        <v>1127.277</v>
      </c>
      <c r="U104" s="49">
        <f t="shared" si="9"/>
        <v>6027047.8926359992</v>
      </c>
      <c r="V104" s="49">
        <f t="shared" si="9"/>
        <v>2130.27</v>
      </c>
      <c r="W104" s="49">
        <f t="shared" si="9"/>
        <v>7685637.0568399997</v>
      </c>
    </row>
    <row r="105" spans="1:23" ht="21" customHeight="1" x14ac:dyDescent="0.25">
      <c r="A105" s="2"/>
      <c r="B105" s="26"/>
      <c r="C105" s="26"/>
      <c r="D105" s="26"/>
      <c r="E105" s="26"/>
      <c r="F105" s="26"/>
      <c r="G105" s="26"/>
      <c r="H105" s="26"/>
      <c r="I105" s="26"/>
      <c r="J105" s="10"/>
      <c r="K105" s="20"/>
      <c r="L105" s="3"/>
      <c r="M105" s="18"/>
      <c r="N105" s="2"/>
      <c r="O105" s="2"/>
      <c r="P105" s="2"/>
      <c r="Q105" s="2"/>
      <c r="R105" s="2"/>
      <c r="S105" s="9"/>
    </row>
    <row r="106" spans="1:23" ht="21" customHeight="1" x14ac:dyDescent="0.25">
      <c r="A106" s="2"/>
      <c r="B106" s="79" t="s">
        <v>26</v>
      </c>
      <c r="C106" s="79"/>
      <c r="D106" s="79"/>
      <c r="E106" s="79"/>
      <c r="F106" s="79"/>
      <c r="G106" s="79"/>
      <c r="H106" s="79"/>
      <c r="I106" s="79"/>
      <c r="J106" s="10"/>
      <c r="K106" s="20"/>
      <c r="L106" s="3"/>
      <c r="M106" s="18"/>
      <c r="N106" s="2"/>
      <c r="O106" s="2"/>
      <c r="P106" s="2"/>
      <c r="Q106" s="2"/>
      <c r="R106" s="2"/>
      <c r="S106" s="9"/>
    </row>
    <row r="107" spans="1:23" ht="15" customHeight="1" x14ac:dyDescent="0.25">
      <c r="A107" s="2"/>
      <c r="B107" s="27"/>
      <c r="C107" s="27"/>
      <c r="D107" s="27"/>
      <c r="E107" s="27"/>
      <c r="F107" s="27"/>
      <c r="G107" s="27"/>
      <c r="H107" s="27"/>
      <c r="I107" s="27"/>
      <c r="J107" s="10"/>
      <c r="K107" s="20"/>
      <c r="L107" s="3"/>
      <c r="M107" s="18"/>
      <c r="N107" s="2"/>
      <c r="O107" s="2"/>
      <c r="P107" s="2"/>
      <c r="Q107" s="2"/>
      <c r="R107" s="2"/>
      <c r="S107" s="9"/>
    </row>
    <row r="108" spans="1:23" ht="22.5" customHeight="1" x14ac:dyDescent="0.25">
      <c r="A108" s="2"/>
      <c r="B108" s="81" t="s">
        <v>27</v>
      </c>
      <c r="C108" s="81"/>
      <c r="D108" s="81"/>
      <c r="E108" s="81"/>
      <c r="F108" s="81"/>
      <c r="G108" s="81"/>
      <c r="H108" s="81"/>
      <c r="I108" s="81"/>
      <c r="J108" s="10"/>
      <c r="K108" s="20"/>
      <c r="L108" s="3"/>
      <c r="M108" s="18"/>
      <c r="N108" s="2"/>
      <c r="O108" s="2"/>
      <c r="P108" s="2"/>
      <c r="Q108" s="2"/>
      <c r="R108" s="2"/>
      <c r="S108" s="9"/>
    </row>
    <row r="109" spans="1:23" ht="15" customHeight="1" x14ac:dyDescent="0.25">
      <c r="A109" s="11"/>
      <c r="B109" s="11"/>
      <c r="C109" s="11"/>
      <c r="D109" s="11"/>
      <c r="E109" s="11"/>
      <c r="F109" s="11"/>
      <c r="G109" s="2"/>
      <c r="H109" s="2"/>
      <c r="I109" s="10"/>
      <c r="J109" s="10"/>
      <c r="K109" s="20"/>
      <c r="L109" s="3"/>
      <c r="M109" s="18"/>
      <c r="N109" s="2"/>
      <c r="O109" s="2"/>
      <c r="P109" s="2"/>
      <c r="Q109" s="2"/>
      <c r="R109" s="2"/>
      <c r="S109" s="9"/>
    </row>
    <row r="110" spans="1:23" ht="22.5" customHeight="1" x14ac:dyDescent="0.25">
      <c r="A110" s="11"/>
      <c r="B110" s="79" t="s">
        <v>174</v>
      </c>
      <c r="C110" s="79"/>
      <c r="D110" s="79"/>
      <c r="E110" s="79"/>
      <c r="F110" s="79"/>
      <c r="G110" s="79"/>
      <c r="H110" s="79"/>
      <c r="I110" s="79"/>
      <c r="J110" s="10"/>
      <c r="K110" s="8"/>
      <c r="L110" s="3"/>
      <c r="M110" s="19"/>
      <c r="N110" s="2"/>
      <c r="O110" s="2"/>
      <c r="P110" s="2"/>
      <c r="Q110" s="2"/>
      <c r="R110" s="2"/>
      <c r="S110" s="9"/>
    </row>
  </sheetData>
  <mergeCells count="92">
    <mergeCell ref="T2:W2"/>
    <mergeCell ref="T3:W3"/>
    <mergeCell ref="T4:W4"/>
    <mergeCell ref="A16:W16"/>
    <mergeCell ref="O97:O100"/>
    <mergeCell ref="P97:S98"/>
    <mergeCell ref="T97:W97"/>
    <mergeCell ref="T98:T100"/>
    <mergeCell ref="U98:U100"/>
    <mergeCell ref="V98:V100"/>
    <mergeCell ref="W98:W100"/>
    <mergeCell ref="P99:P100"/>
    <mergeCell ref="F97:F100"/>
    <mergeCell ref="G97:G100"/>
    <mergeCell ref="H97:H100"/>
    <mergeCell ref="I97:J99"/>
    <mergeCell ref="P70:P71"/>
    <mergeCell ref="K97:N98"/>
    <mergeCell ref="A97:A100"/>
    <mergeCell ref="B97:B100"/>
    <mergeCell ref="C97:C100"/>
    <mergeCell ref="D97:D100"/>
    <mergeCell ref="E97:E100"/>
    <mergeCell ref="T68:W68"/>
    <mergeCell ref="T69:T71"/>
    <mergeCell ref="U69:U71"/>
    <mergeCell ref="V69:V71"/>
    <mergeCell ref="W69:W71"/>
    <mergeCell ref="U41:U43"/>
    <mergeCell ref="V41:V43"/>
    <mergeCell ref="W41:W43"/>
    <mergeCell ref="P42:P43"/>
    <mergeCell ref="A68:A71"/>
    <mergeCell ref="B68:B71"/>
    <mergeCell ref="C68:C71"/>
    <mergeCell ref="D68:D71"/>
    <mergeCell ref="E68:E71"/>
    <mergeCell ref="F68:F71"/>
    <mergeCell ref="G68:G71"/>
    <mergeCell ref="H68:H71"/>
    <mergeCell ref="I68:J70"/>
    <mergeCell ref="K68:N69"/>
    <mergeCell ref="O68:O71"/>
    <mergeCell ref="P68:S69"/>
    <mergeCell ref="T18:W18"/>
    <mergeCell ref="T19:T21"/>
    <mergeCell ref="A40:A43"/>
    <mergeCell ref="B40:B43"/>
    <mergeCell ref="C40:C43"/>
    <mergeCell ref="D40:D43"/>
    <mergeCell ref="E40:E43"/>
    <mergeCell ref="F40:F43"/>
    <mergeCell ref="G40:G43"/>
    <mergeCell ref="H40:H43"/>
    <mergeCell ref="I40:J42"/>
    <mergeCell ref="K40:N41"/>
    <mergeCell ref="O40:O43"/>
    <mergeCell ref="P40:S41"/>
    <mergeCell ref="T40:W40"/>
    <mergeCell ref="T41:T43"/>
    <mergeCell ref="B106:I106"/>
    <mergeCell ref="A104:O104"/>
    <mergeCell ref="B110:I110"/>
    <mergeCell ref="B108:I108"/>
    <mergeCell ref="A7:P7"/>
    <mergeCell ref="A8:P8"/>
    <mergeCell ref="A11:P11"/>
    <mergeCell ref="A12:P12"/>
    <mergeCell ref="I18:J20"/>
    <mergeCell ref="O18:O21"/>
    <mergeCell ref="P18:S19"/>
    <mergeCell ref="A18:A21"/>
    <mergeCell ref="H18:H21"/>
    <mergeCell ref="P20:P21"/>
    <mergeCell ref="F18:F21"/>
    <mergeCell ref="B18:B21"/>
    <mergeCell ref="C18:C21"/>
    <mergeCell ref="D18:D21"/>
    <mergeCell ref="A1:P1"/>
    <mergeCell ref="A2:P2"/>
    <mergeCell ref="A3:P3"/>
    <mergeCell ref="A4:P4"/>
    <mergeCell ref="A6:P6"/>
    <mergeCell ref="E18:E21"/>
    <mergeCell ref="G18:G21"/>
    <mergeCell ref="K18:N19"/>
    <mergeCell ref="A14:W14"/>
    <mergeCell ref="A15:W15"/>
    <mergeCell ref="T1:W1"/>
    <mergeCell ref="U19:U21"/>
    <mergeCell ref="V19:V21"/>
    <mergeCell ref="W19:W21"/>
  </mergeCells>
  <pageMargins left="0.25" right="0.25" top="0.75" bottom="0.75" header="0.3" footer="0.3"/>
  <pageSetup paperSize="9" scale="48" fitToHeight="0" orientation="landscape" horizontalDpi="4294967294" verticalDpi="4294967294" r:id="rId1"/>
  <rowBreaks count="2" manualBreakCount="2">
    <brk id="67" max="22" man="1"/>
    <brk id="96" max="2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" sqref="C2"/>
    </sheetView>
  </sheetViews>
  <sheetFormatPr defaultRowHeight="15" x14ac:dyDescent="0.25"/>
  <cols>
    <col min="3" max="3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Заявка</vt:lpstr>
      <vt:lpstr>Лист1</vt:lpstr>
      <vt:lpstr>Заявка!Область_печати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Мурзалин</dc:creator>
  <cp:lastModifiedBy>Гордейчик Юрий Иванович</cp:lastModifiedBy>
  <cp:lastPrinted>2024-01-31T08:03:55Z</cp:lastPrinted>
  <dcterms:created xsi:type="dcterms:W3CDTF">2014-10-15T09:20:08Z</dcterms:created>
  <dcterms:modified xsi:type="dcterms:W3CDTF">2024-02-13T03:32:44Z</dcterms:modified>
</cp:coreProperties>
</file>